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0\"/>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<sst xmlns="http://schemas.openxmlformats.org/spreadsheetml/2006/main" count="1442" uniqueCount="628">
  <si>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</si>
  <si>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</si>
  <si>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</si>
  <si>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</si>
  <si>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</si>
  <si>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</si>
  <si>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</si>
  <si>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</si>
  <si>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</si>
  <si>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</si>
  <si>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</si>
  <si>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</si>
  <si>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</si>
  <si>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</si>
  <si>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</si>
  <si>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</si>
  <si>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</si>
  <si>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</si>
  <si>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</si>
  <si>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</si>
  <si>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</si>
  <si>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</si>
  <si>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</si>
  <si>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</si>
  <si>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</si>
  <si>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</si>
  <si>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</si>
  <si>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</si>
  <si>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</si>
  <si>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</si>
  <si>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</si>
  <si>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</si>
  <si>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</si>
  <si>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</si>
  <si>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</si>
  <si>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</si>
  <si>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</si>
  <si>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</si>
  <si>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</si>
  <si>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</si>
  <si>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</si>
  <si>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</si>
  <si>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</si>
  <si>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</si>
  <si>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</si>
  <si>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</si>
  <si>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</si>
  <si>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</si>
  <si>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</si>
  <si>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</si>
  <si>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</si>
  <si>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</si>
  <si>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</si>
  <si>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</si>
  <si>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</si>
  <si>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</si>
  <si>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</si>
  <si>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</si>
  <si>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</si>
  <si>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</si>
  <si>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</si>
  <si>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</si>
  <si>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</si>
  <si>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</si>
  <si>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</si>
  <si>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</si>
  <si>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</si>
  <si>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</si>
  <si>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</si>
  <si>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</si>
  <si>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</si>
  <si>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</si>
  <si>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</si>
  <si>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</si>
  <si>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</si>
  <si>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</si>
  <si>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</si>
  <si>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</si>
  <si>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</si>
  <si>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</si>
  <si>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</si>
  <si>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</si>
  <si>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</si>
  <si>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</si>
  <si>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</si>
  <si>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</si>
  <si>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</si>
  <si>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</si>
  <si>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</si>
  <si>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</si>
  <si>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</si>
  <si>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</si>
  <si>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</si>
  <si>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</si>
  <si>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</si>
  <si>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</si>
  <si>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</si>
  <si>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</si>
  <si>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</si>
  <si>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</si>
  <si>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</si>
  <si>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</si>
  <si>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</si>
  <si>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</si>
  <si>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</si>
  <si>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</si>
  <si>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</si>
  <si>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</si>
  <si>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</si>
  <si>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</si>
  <si>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</si>
  <si>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</si>
  <si>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</si>
  <si>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</si>
  <si>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</si>
  <si>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</si>
  <si>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</si>
  <si>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</si>
  <si>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</si>
  <si>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</si>
  <si>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</si>
  <si>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</si>
  <si>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</si>
  <si>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</si>
  <si>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</si>
  <si>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</si>
  <si>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</si>
  <si>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</si>
  <si>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</si>
  <si>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</si>
  <si>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</si>
  <si>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</si>
  <si>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</si>
  <si>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</si>
  <si>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</si>
  <si>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</si>
  <si>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</si>
  <si>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</si>
  <si>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</si>
  <si>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</si>
  <si>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</si>
  <si>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</si>
  <si>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</si>
  <si>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</si>
  <si>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</si>
  <si>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</si>
  <si>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</si>
  <si>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</si>
  <si>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</si>
  <si>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</si>
  <si>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</si>
  <si>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</si>
  <si>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</si>
  <si>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</si>
  <si>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</si>
  <si>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</si>
  <si>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</si>
  <si>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</si>
  <si>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</si>
  <si>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</si>
  <si>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</si>
  <si>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</si>
  <si>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</si>
  <si>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</si>
  <si>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</si>
  <si>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</si>
  <si>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</si>
  <si>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</si>
  <si>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</si>
  <si>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</si>
  <si>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</si>
  <si>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</si>
  <si>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</si>
  <si>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</si>
  <si>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</si>
  <si>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</si>
  <si>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</si>
  <si>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</si>
  <si>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</si>
  <si>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</si>
  <si>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</si>
  <si>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</si>
  <si>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</si>
  <si>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</si>
  <si>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</si>
  <si>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</si>
  <si>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</si>
  <si>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</si>
  <si>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</si>
  <si>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</si>
  <si>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</si>
  <si>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</si>
  <si>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</si>
  <si>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</si>
  <si>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</si>
  <si>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</si>
  <si>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</si>
  <si>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</si>
  <si>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</si>
  <si>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</si>
  <si>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</si>
  <si>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</si>
  <si>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</si>
  <si>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</si>
  <si>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</si>
  <si>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</si>
  <si>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</si>
  <si>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</si>
  <si>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</si>
  <si>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</si>
  <si>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</si>
  <si>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</si>
  <si>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</si>
  <si>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</si>
  <si>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</si>
  <si>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</si>
  <si>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</si>
  <si>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</si>
  <si>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</si>
  <si>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</si>
  <si>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</si>
  <si>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</si>
  <si>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</si>
  <si>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</si>
  <si>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</si>
  <si>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</si>
  <si>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</si>
  <si>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</si>
  <si>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</si>
  <si>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</si>
  <si>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</si>
  <si>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</si>
  <si>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</si>
  <si>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</si>
  <si>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</si>
  <si>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</si>
  <si>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</si>
  <si>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</si>
  <si>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</si>
  <si>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</si>
  <si>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</si>
  <si>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</si>
  <si>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</si>
  <si>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</si>
  <si>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</si>
  <si>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</si>
  <si>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</si>
  <si>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</si>
  <si>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</si>
  <si>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</si>
  <si>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</si>
  <si>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</si>
  <si>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</si>
  <si>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</si>
  <si>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</si>
  <si>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</si>
  <si>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</si>
  <si>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</si>
  <si>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</si>
  <si>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</si>
  <si>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</si>
  <si>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</si>
  <si>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</si>
  <si>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</si>
  <si>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</si>
  <si>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</si>
  <si>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</si>
  <si>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</si>
  <si>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</si>
  <si>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</si>
  <si>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</si>
  <si>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</si>
  <si>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</si>
  <si>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</si>
  <si>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</si>
  <si>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</si>
  <si>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</si>
  <si>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</si>
  <si>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</si>
  <si>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</si>
  <si>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</si>
  <si>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</si>
  <si>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</si>
  <si>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</si>
  <si>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</si>
  <si>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</si>
  <si>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</si>
  <si>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</si>
  <si>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</si>
  <si>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</si>
  <si>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</si>
  <si>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</si>
  <si>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</si>
  <si>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</si>
  <si>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</si>
  <si>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</si>
  <si>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</si>
  <si>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</si>
  <si>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</si>
  <si>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</si>
  <si>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</si>
  <si>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</si>
  <si>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</si>
  <si>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</si>
  <si>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</si>
  <si>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</si>
  <si>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</si>
  <si>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</si>
  <si>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</si>
  <si>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</si>
  <si>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</si>
  <si>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</si>
  <si>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</si>
  <si>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</si>
  <si>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</si>
  <si>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</si>
  <si>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</si>
  <si>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</si>
  <si>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</si>
  <si>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</si>
  <si>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</si>
  <si>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</si>
  <si>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</si>
  <si>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</si>
  <si>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</si>
  <si>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</si>
  <si>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</si>
  <si>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</si>
  <si>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</si>
  <si>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</si>
  <si>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</si>
  <si>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</si>
  <si>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</si>
  <si>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</si>
  <si>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</si>
  <si>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</si>
  <si>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</si>
  <si>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</si>
  <si>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</si>
  <si>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</si>
  <si>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</si>
  <si>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</si>
  <si>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</si>
  <si>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</si>
  <si>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</si>
  <si>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</si>
  <si>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</si>
  <si>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</si>
  <si>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</si>
  <si>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</si>
  <si>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</si>
  <si>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</si>
  <si>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</si>
  <si>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</si>
  <si>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</si>
  <si>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</si>
  <si>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</si>
  <si>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</si>
  <si>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</si>
  <si>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</si>
  <si>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</si>
  <si>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</si>
  <si>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</si>
  <si>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</si>
  <si>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</si>
  <si>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</si>
  <si>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</si>
  <si>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</si>
  <si>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</si>
  <si>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</si>
  <si>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</si>
  <si>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</si>
  <si>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</si>
  <si>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</si>
  <si>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</si>
  <si>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</si>
  <si>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</si>
  <si>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</si>
  <si>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</si>
  <si>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</si>
  <si>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</si>
  <si>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</si>
  <si>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</si>
  <si>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</si>
  <si>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</si>
  <si>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</si>
  <si>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</si>
  <si>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</si>
  <si>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</si>
  <si>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</si>
  <si>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</si>
  <si>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</si>
  <si>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</si>
  <si>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</si>
  <si>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</si>
  <si>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</si>
  <si>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</si>
  <si>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</si>
  <si>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</si>
  <si>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</si>
  <si>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</si>
  <si>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</si>
  <si>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</si>
  <si>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</si>
  <si>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</si>
  <si>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</si>
  <si>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</si>
  <si>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</si>
  <si>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</si>
  <si>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</si>
  <si>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</si>
  <si>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</si>
  <si>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</si>
  <si>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</si>
  <si>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</si>
  <si>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</si>
  <si>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</si>
  <si>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</si>
  <si>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</si>
  <si>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</si>
  <si>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</si>
  <si>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</si>
  <si>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</si>
  <si>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</si>
  <si>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</si>
  <si>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</si>
  <si>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</si>
  <si>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</si>
  <si>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</si>
  <si>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</si>
  <si>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</si>
  <si>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</si>
  <si>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</si>
  <si>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</si>
  <si>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</si>
  <si>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</si>
  <si>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</si>
  <si>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</si>
  <si>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</si>
  <si>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</si>
  <si>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</si>
  <si>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</si>
  <si>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</si>
  <si>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</si>
  <si>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</si>
  <si>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</si>
  <si>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</si>
  <si>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</si>
  <si>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</si>
  <si>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</si>
  <si>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</si>
  <si>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</si>
  <si>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</si>
  <si>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</si>
  <si>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</si>
  <si>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</si>
  <si>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</si>
  <si>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</si>
  <si>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</si>
  <si>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</si>
  <si>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</si>
  <si>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</si>
  <si>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</si>
  <si>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</si>
  <si>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</si>
  <si>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</si>
  <si>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</si>
  <si>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</si>
  <si>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</si>
  <si>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</si>
  <si>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</si>
  <si>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</si>
  <si>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</si>
  <si>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</si>
  <si>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</si>
  <si>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</si>
  <si>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</si>
  <si>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</si>
  <si>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</si>
  <si>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</si>
  <si>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</si>
  <si>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</si>
  <si>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</si>
  <si>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</si>
  <si>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</si>
  <si>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</si>
  <si>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</si>
  <si>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</si>
  <si>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</si>
  <si>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</si>
  <si>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</si>
  <si>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</si>
  <si>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</si>
  <si>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</si>
  <si>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</si>
  <si>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</si>
  <si>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</si>
  <si>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</si>
  <si>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</si>
  <si>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</si>
  <si>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</si>
  <si>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</si>
  <si>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</si>
  <si>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</si>
  <si>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</si>
  <si>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</si>
  <si>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</si>
  <si>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</si>
  <si>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</si>
  <si>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</si>
  <si>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</si>
  <si>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</si>
  <si>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</si>
  <si>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</si>
  <si>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</si>
  <si>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</si>
  <si>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</si>
  <si>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</si>
  <si>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</si>
  <si>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</si>
  <si>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</si>
  <si>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</si>
  <si>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</si>
  <si>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</si>
  <si>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</si>
  <si>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</si>
  <si>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</si>
  <si>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</si>
  <si>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</si>
  <si>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</si>
  <si>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</si>
  <si>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</si>
  <si>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</si>
  <si>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</si>
  <si>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</si>
  <si>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</si>
  <si>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</si>
  <si>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</si>
  <si>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</si>
  <si>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</si>
  <si>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</si>
  <si>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</si>
  <si>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</si>
  <si>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</si>
  <si>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</si>
  <si>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</si>
  <si>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</si>
  <si>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</si>
  <si>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</si>
  <si>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</si>
  <si>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</si>
  <si>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</si>
  <si>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</si>
  <si>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</si>
  <si>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</si>
  <si>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</si>
  <si>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</si>
  <si>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</si>
  <si>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</si>
  <si>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</si>
  <si>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</si>
  <si>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</si>
  <si>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</si>
  <si>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</si>
  <si>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</si>
  <si>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</si>
  <si>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</si>
  <si>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</si>
  <si>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</si>
  <si>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</si>
  <si>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</si>
  <si>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</si>
  <si>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</si>
  <si>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</si>
  <si>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</si>
  <si>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</si>
  <si>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</si>
  <si>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</si>
  <si>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</si>
  <si>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</si>
  <si>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</si>
  <si>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</si>
  <si>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</si>
  <si>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</si>
  <si>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</si>
  <si>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</si>
  <si>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</si>
  <si>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</si>
  <si>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</si>
  <si>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</si>
  <si>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</si>
  <si>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</si>
  <si>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</si>
  <si>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</si>
  <si>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</si>
  <si>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</si>
  <si>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</si>
  <si>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</si>
  <si>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</si>
  <si>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</si>
  <si>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</si>
  <si>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</si>
  <si>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</si>
  <si>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</si>
  <si>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</si>
  <si>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</si>
  <si>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</si>
  <si>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</si>
  <si>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</si>
  <si>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</si>
  <si>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</si>
  <si>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</si>
  <si>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2026 года с НДС, млн. руб.</t>
  </si>
  <si>
    <t>Модернизация ВЛ 110 кВ в части установки ИКЗ на ВЛ 110 кВ фиалала АО "Россети Тюмень" Северные электрические сети (установка ИКЗ -159 шт.)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</si>
  <si>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</si>
  <si>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Пуровский, Надымский, Приуральский р-ны.</t>
  </si>
  <si>
    <t>21,237 млн.руб</t>
  </si>
  <si>
    <t>Программа установки индикаторов короткого замыкания на ВЛ 110 кВ филиала АО "Россети Тюмень"</t>
  </si>
  <si>
    <t>по состоянию на 01.01.2023</t>
  </si>
  <si>
    <t>N_TP2000.VL.0050</t>
  </si>
  <si>
    <t>от «__» _____ 202_ г. №___</t>
  </si>
  <si>
    <t>0.2 Реконструкция, модернизация, техническое перевооружение</t>
  </si>
  <si>
    <t>Повышение надежности оказываемых услуг в сфере электроэнергетики</t>
  </si>
  <si>
    <t>159 шт.</t>
  </si>
  <si>
    <t>модернизация</t>
  </si>
  <si>
    <t>Не наступил срок реализации.</t>
  </si>
  <si>
    <t>ИКЗ - 159 шт.</t>
  </si>
  <si>
    <t>01.07.2026-31.08.2026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</si>
</sst>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0" applyFont="1" applyBorder="1" applyAlignment="1">
      <alignment horizontal="center" vertical="center" wrapText="1"/>
    </xf>
    <xf numFmtId="0" fontId="7" fillId="0" borderId="22" xfId="1" applyFont="1" applyFill="1" applyBorder="1" applyAlignment="1">
      <alignment horizontal="center" vertical="center" wrapText="1"/>
    </xf>
    <xf numFmtId="0" fontId="48" fillId="0" borderId="1" xfId="0"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8" t="s">
        <v>610</v>
      </c>
      <c r="B5" s="318"/>
      <c r="C5" s="318"/>
      <c r="D5" s="156"/>
      <c r="E5" s="156"/>
      <c r="F5" s="156"/>
      <c r="G5" s="156"/>
      <c r="H5" s="156"/>
      <c r="I5" s="156"/>
      <c r="J5" s="156"/>
    </row>
    <row r="6" spans="1:22" s="12" customFormat="1" ht="18.75" x14ac:dyDescent="0.3">
      <c r="A6" s="17"/>
      <c r="F6" s="16"/>
      <c r="G6" s="16"/>
      <c r="H6" s="15"/>
    </row>
    <row r="7" spans="1:22" s="12" customFormat="1" ht="18.75" x14ac:dyDescent="0.2">
      <c r="A7" s="322" t="s">
        <v>10</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526</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9</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619</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8</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5" t="s">
        <v>613</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7</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508</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35"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34" t="s">
        <v>622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5"/>
      <c r="B24" s="316"/>
      <c r="C24" s="3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5"/>
      <c r="B39" s="316"/>
      <c r="C39" s="31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5"/>
      <c r="B47" s="316"/>
      <c r="C47" s="3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21.009009548395287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17.62080539556591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местоположение'!A12:C12</f>
        <v>N_TP2000.VL.0050</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8.75" x14ac:dyDescent="0.2">
      <c r="A14" s="32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0" t="s">
        <v>483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6</v>
      </c>
      <c r="B19" s="329" t="s">
        <v>109</v>
      </c>
      <c r="C19" s="330" t="s">
        <v>377</v>
      </c>
      <c r="D19" s="329" t="s">
        <v>376</v>
      </c>
      <c r="E19" s="329" t="s">
        <v>108</v>
      </c>
      <c r="F19" s="329" t="s">
        <v>107</v>
      </c>
      <c r="G19" s="329" t="s">
        <v>372</v>
      </c>
      <c r="H19" s="329" t="s">
        <v>106</v>
      </c>
      <c r="I19" s="329" t="s">
        <v>105</v>
      </c>
      <c r="J19" s="329" t="s">
        <v>104</v>
      </c>
      <c r="K19" s="329" t="s">
        <v>103</v>
      </c>
      <c r="L19" s="329" t="s">
        <v>102</v>
      </c>
      <c r="M19" s="329" t="s">
        <v>101</v>
      </c>
      <c r="N19" s="329" t="s">
        <v>100</v>
      </c>
      <c r="O19" s="329" t="s">
        <v>99</v>
      </c>
      <c r="P19" s="329" t="s">
        <v>98</v>
      </c>
      <c r="Q19" s="329" t="s">
        <v>375</v>
      </c>
      <c r="R19" s="329"/>
      <c r="S19" s="332" t="s">
        <v>475</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5" t="s">
        <v>373</v>
      </c>
      <c r="R20" s="46" t="s">
        <v>374</v>
      </c>
      <c r="S20" s="332"/>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местоположение'!A12:C12</f>
        <v>N_TP2000.VL.0050</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36"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1" t="s">
        <v>488</v>
      </c>
      <c r="B19" s="321"/>
      <c r="C19" s="321"/>
      <c r="D19" s="321"/>
      <c r="E19" s="321"/>
      <c r="F19" s="321"/>
      <c r="G19" s="321"/>
      <c r="H19" s="321"/>
      <c r="I19" s="321"/>
      <c r="J19" s="321"/>
      <c r="K19" s="321"/>
      <c r="L19" s="321"/>
      <c r="M19" s="321"/>
      <c r="N19" s="321"/>
      <c r="O19" s="321"/>
      <c r="P19" s="321"/>
      <c r="Q19" s="321"/>
      <c r="R19" s="321"/>
      <c r="S19" s="321"/>
      <c r="T19" s="321"/>
    </row>
    <row r="20" spans="1:113" s="6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230</v>
      </c>
      <c r="C21" s="342"/>
      <c r="D21" s="345" t="s">
        <v>131</v>
      </c>
      <c r="E21" s="341" t="s">
        <v>516</v>
      </c>
      <c r="F21" s="342"/>
      <c r="G21" s="341" t="s">
        <v>280</v>
      </c>
      <c r="H21" s="342"/>
      <c r="I21" s="341" t="s">
        <v>130</v>
      </c>
      <c r="J21" s="342"/>
      <c r="K21" s="345" t="s">
        <v>129</v>
      </c>
      <c r="L21" s="341" t="s">
        <v>128</v>
      </c>
      <c r="M21" s="342"/>
      <c r="N21" s="341" t="s">
        <v>512</v>
      </c>
      <c r="O21" s="342"/>
      <c r="P21" s="345" t="s">
        <v>127</v>
      </c>
      <c r="Q21" s="333" t="s">
        <v>126</v>
      </c>
      <c r="R21" s="334"/>
      <c r="S21" s="333" t="s">
        <v>125</v>
      </c>
      <c r="T21" s="335"/>
    </row>
    <row r="22" spans="1:113" ht="204.75" customHeight="1" x14ac:dyDescent="0.25">
      <c r="A22" s="339"/>
      <c r="B22" s="343"/>
      <c r="C22" s="344"/>
      <c r="D22" s="348"/>
      <c r="E22" s="343"/>
      <c r="F22" s="344"/>
      <c r="G22" s="343"/>
      <c r="H22" s="344"/>
      <c r="I22" s="343"/>
      <c r="J22" s="344"/>
      <c r="K22" s="346"/>
      <c r="L22" s="343"/>
      <c r="M22" s="344"/>
      <c r="N22" s="343"/>
      <c r="O22" s="344"/>
      <c r="P22" s="346"/>
      <c r="Q22" s="100" t="s">
        <v>124</v>
      </c>
      <c r="R22" s="100" t="s">
        <v>487</v>
      </c>
      <c r="S22" s="100" t="s">
        <v>123</v>
      </c>
      <c r="T22" s="100" t="s">
        <v>122</v>
      </c>
    </row>
    <row r="23" spans="1:113" ht="51.75" customHeight="1" x14ac:dyDescent="0.25">
      <c r="A23" s="340"/>
      <c r="B23" s="154" t="s">
        <v>120</v>
      </c>
      <c r="C23" s="154" t="s">
        <v>121</v>
      </c>
      <c r="D23" s="34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7" t="s">
        <v>522</v>
      </c>
      <c r="C29" s="347"/>
      <c r="D29" s="347"/>
      <c r="E29" s="347"/>
      <c r="F29" s="347"/>
      <c r="G29" s="347"/>
      <c r="H29" s="347"/>
      <c r="I29" s="347"/>
      <c r="J29" s="347"/>
      <c r="K29" s="347"/>
      <c r="L29" s="347"/>
      <c r="M29" s="347"/>
      <c r="N29" s="347"/>
      <c r="O29" s="347"/>
      <c r="P29" s="347"/>
      <c r="Q29" s="347"/>
      <c r="R29" s="34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
        <v>526</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N_TP2000.VL.0050</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5"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490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2" customFormat="1" ht="21" customHeight="1" x14ac:dyDescent="0.25"/>
    <row r="21" spans="1:27" ht="15.75" customHeight="1" x14ac:dyDescent="0.25">
      <c r="A21" s="349" t="s">
        <v>6</v>
      </c>
      <c r="B21" s="351" t="s">
        <v>496</v>
      </c>
      <c r="C21" s="352"/>
      <c r="D21" s="351" t="s">
        <v>498</v>
      </c>
      <c r="E21" s="352"/>
      <c r="F21" s="333" t="s">
        <v>103</v>
      </c>
      <c r="G21" s="335"/>
      <c r="H21" s="335"/>
      <c r="I21" s="334"/>
      <c r="J21" s="349" t="s">
        <v>499</v>
      </c>
      <c r="K21" s="351" t="s">
        <v>500</v>
      </c>
      <c r="L21" s="352"/>
      <c r="M21" s="351" t="s">
        <v>501</v>
      </c>
      <c r="N21" s="352"/>
      <c r="O21" s="351" t="s">
        <v>489</v>
      </c>
      <c r="P21" s="352"/>
      <c r="Q21" s="351" t="s">
        <v>136</v>
      </c>
      <c r="R21" s="352"/>
      <c r="S21" s="349" t="s">
        <v>135</v>
      </c>
      <c r="T21" s="349" t="s">
        <v>502</v>
      </c>
      <c r="U21" s="349" t="s">
        <v>497</v>
      </c>
      <c r="V21" s="351" t="s">
        <v>134</v>
      </c>
      <c r="W21" s="352"/>
      <c r="X21" s="333" t="s">
        <v>126</v>
      </c>
      <c r="Y21" s="335"/>
      <c r="Z21" s="333" t="s">
        <v>125</v>
      </c>
      <c r="AA21" s="335"/>
    </row>
    <row r="22" spans="1:27" ht="216" customHeight="1" x14ac:dyDescent="0.25">
      <c r="A22" s="355"/>
      <c r="B22" s="353"/>
      <c r="C22" s="354"/>
      <c r="D22" s="353"/>
      <c r="E22" s="354"/>
      <c r="F22" s="333" t="s">
        <v>133</v>
      </c>
      <c r="G22" s="334"/>
      <c r="H22" s="333" t="s">
        <v>132</v>
      </c>
      <c r="I22" s="334"/>
      <c r="J22" s="350"/>
      <c r="K22" s="353"/>
      <c r="L22" s="354"/>
      <c r="M22" s="353"/>
      <c r="N22" s="354"/>
      <c r="O22" s="353"/>
      <c r="P22" s="354"/>
      <c r="Q22" s="353"/>
      <c r="R22" s="354"/>
      <c r="S22" s="350"/>
      <c r="T22" s="350"/>
      <c r="U22" s="350"/>
      <c r="V22" s="353"/>
      <c r="W22" s="354"/>
      <c r="X22" s="100" t="s">
        <v>124</v>
      </c>
      <c r="Y22" s="100" t="s">
        <v>487</v>
      </c>
      <c r="Z22" s="100" t="s">
        <v>123</v>
      </c>
      <c r="AA22" s="100" t="s">
        <v>122</v>
      </c>
    </row>
    <row r="23" spans="1:27" ht="60" customHeight="1" x14ac:dyDescent="0.25">
      <c r="A23" s="350"/>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2023 год</v>
      </c>
      <c r="B5" s="318"/>
      <c r="C5" s="31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36" t="s">
        <v>526</v>
      </c>
      <c r="B9" s="336"/>
      <c r="C9" s="336"/>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N_TP2000.VL.0050</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5"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325"/>
      <c r="C15" s="325"/>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0" t="s">
        <v>482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66</v>
      </c>
      <c r="B22" s="34" t="s">
        <v>494</v>
      </c>
      <c r="C22" s="311"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1"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433"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9"/>
      <c r="AB6" s="14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9"/>
      <c r="AB7" s="149"/>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50"/>
      <c r="AB8" s="150"/>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1"/>
      <c r="AB9" s="151"/>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9"/>
      <c r="AB10" s="149"/>
    </row>
    <row r="11" spans="1:28" x14ac:dyDescent="0.25">
      <c r="A11" s="324" t="str">
        <f>'1. паспорт местоположение'!A12:C12</f>
        <v>N_TP2000.VL.0050</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50"/>
      <c r="AB11" s="150"/>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1"/>
      <c r="AB12" s="15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36"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0"/>
      <c r="AB14" s="150"/>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1"/>
      <c r="AB15" s="15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0"/>
      <c r="AB16" s="16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0"/>
      <c r="AB17" s="16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0"/>
      <c r="AB18" s="16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0"/>
      <c r="AB19" s="16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1"/>
      <c r="AB20" s="16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1"/>
      <c r="AB21" s="161"/>
    </row>
    <row r="22" spans="1:28" x14ac:dyDescent="0.25">
      <c r="A22" s="358" t="s">
        <v>513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2"/>
      <c r="AB22" s="162"/>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местоположение'!A12:C12</f>
        <v>N_TP2000.VL.0050</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36"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3" t="s">
        <v>491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4" t="s">
        <v>87</v>
      </c>
      <c r="F19" s="365"/>
      <c r="G19" s="365"/>
      <c r="H19" s="365"/>
      <c r="I19" s="366"/>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8" t="str">
        <f>'2. паспорт  ТП'!A4:S4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4" t="str">
        <f>'2. паспорт  ТП'!A8:S8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4" t="str">
        <f>'2. паспорт  ТП'!A11:S11</f>
        <v>N_TP2000.VL.0050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4" t="str">
        <f>'2. паспорт  ТП'!A14:S14</f>
        <v>Модернизация ВЛ 110 кВ в части установки ИКЗ на ВЛ 110 кВ фиалала АО "Россети Тюмень" Северные электрические сети (установка ИКЗ -159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1" t="s">
        <v>608</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21" customHeight="1" x14ac:dyDescent="0.4">
      <c r="A19" s="170"/>
      <c r="K19" s="166"/>
      <c r="T19" s="171"/>
      <c r="U19" s="368"/>
      <c r="V19" s="368"/>
      <c r="W19" s="368"/>
      <c r="X19" s="168"/>
      <c r="Y19" s="168"/>
    </row>
    <row r="20" spans="1:44" ht="21" customHeight="1" x14ac:dyDescent="0.25">
      <c r="A20" s="170"/>
      <c r="K20" s="172"/>
      <c r="T20" s="173"/>
      <c r="U20" s="369"/>
      <c r="V20" s="369"/>
      <c r="W20" s="369"/>
      <c r="X20" s="369"/>
      <c r="Y20" s="173"/>
    </row>
    <row r="21" spans="1:44" ht="21" customHeight="1" x14ac:dyDescent="0.4">
      <c r="A21" s="170"/>
      <c r="B21" s="174"/>
      <c r="K21" s="166"/>
      <c r="T21" s="168"/>
      <c r="U21" s="368"/>
      <c r="V21" s="368"/>
      <c r="W21" s="368"/>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70" t="s">
        <v>340</v>
      </c>
      <c r="E28" s="370"/>
      <c r="F28" s="187">
        <f>SUM(B95:AA95)</f>
        <v>0</v>
      </c>
      <c r="K28" s="188"/>
      <c r="N28" s="189"/>
    </row>
    <row r="29" spans="1:44" x14ac:dyDescent="0.25">
      <c r="A29" s="180" t="s">
        <v>336</v>
      </c>
      <c r="B29" s="190">
        <f>-C66</f>
        <v>-317022.83333333337</v>
      </c>
      <c r="D29" s="370" t="s">
        <v>338</v>
      </c>
      <c r="E29" s="370"/>
      <c r="F29" s="187" t="str">
        <f>IF(SUM(B96:AA96)=0,"не окупается",SUM(B96:AA96))</f>
        <v>не окупается</v>
      </c>
      <c r="K29" s="188"/>
    </row>
    <row r="30" spans="1:44" x14ac:dyDescent="0.25">
      <c r="A30" s="182" t="s">
        <v>540</v>
      </c>
      <c r="B30" s="191">
        <v>1</v>
      </c>
      <c r="D30" s="370" t="s">
        <v>541</v>
      </c>
      <c r="E30" s="370"/>
      <c r="F30" s="192">
        <f>M93</f>
        <v>-105720737.03988162</v>
      </c>
      <c r="K30" s="188"/>
    </row>
    <row r="31" spans="1:44" x14ac:dyDescent="0.25">
      <c r="A31" s="182" t="s">
        <v>335</v>
      </c>
      <c r="B31" s="191">
        <v>1</v>
      </c>
      <c r="D31" s="370" t="s">
        <v>542</v>
      </c>
      <c r="E31" s="370"/>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7"/>
      <c r="B98" s="367"/>
      <c r="C98" s="367"/>
      <c r="D98" s="367"/>
      <c r="E98" s="367"/>
      <c r="F98" s="367"/>
      <c r="G98" s="367"/>
      <c r="H98" s="367"/>
      <c r="I98" s="367"/>
      <c r="J98" s="367"/>
      <c r="K98" s="367"/>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9" zoomScaleSheetLayoutView="69" workbookViewId="0"/>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'3.2 паспорт Техсостояние ЛЭП'!E12</f>
        <v>N_TP2000.VL.0050</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8"/>
      <c r="B14" s="328"/>
      <c r="C14" s="328"/>
      <c r="D14" s="328"/>
      <c r="E14" s="328"/>
      <c r="F14" s="328"/>
      <c r="G14" s="328"/>
      <c r="H14" s="328"/>
      <c r="I14" s="328"/>
      <c r="J14" s="328"/>
      <c r="K14" s="328"/>
      <c r="L14" s="328"/>
    </row>
    <row r="15" spans="1:44" x14ac:dyDescent="0.25">
      <c r="A15" s="336"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336"/>
      <c r="C15" s="336"/>
      <c r="D15" s="336"/>
      <c r="E15" s="336"/>
      <c r="F15" s="336"/>
      <c r="G15" s="336"/>
      <c r="H15" s="336"/>
      <c r="I15" s="336"/>
      <c r="J15" s="336"/>
      <c r="K15" s="336"/>
      <c r="L15" s="336"/>
    </row>
    <row r="16" spans="1:44" x14ac:dyDescent="0.25">
      <c r="A16" s="319" t="s">
        <v>7</v>
      </c>
      <c r="B16" s="319"/>
      <c r="C16" s="319"/>
      <c r="D16" s="319"/>
      <c r="E16" s="319"/>
      <c r="F16" s="319"/>
      <c r="G16" s="319"/>
      <c r="H16" s="319"/>
      <c r="I16" s="319"/>
      <c r="J16" s="319"/>
      <c r="K16" s="319"/>
      <c r="L16" s="319"/>
    </row>
    <row r="17" spans="1:12" ht="15.75" customHeight="1" x14ac:dyDescent="0.25">
      <c r="L17" s="88"/>
    </row>
    <row r="18" spans="1:12" x14ac:dyDescent="0.25">
      <c r="K18" s="87"/>
    </row>
    <row r="19" spans="1:12" ht="15.75" customHeight="1" x14ac:dyDescent="0.25">
      <c r="A19" s="371" t="s">
        <v>492</v>
      </c>
      <c r="B19" s="371"/>
      <c r="C19" s="371"/>
      <c r="D19" s="371"/>
      <c r="E19" s="371"/>
      <c r="F19" s="371"/>
      <c r="G19" s="371"/>
      <c r="H19" s="371"/>
      <c r="I19" s="371"/>
      <c r="J19" s="371"/>
      <c r="K19" s="371"/>
      <c r="L19" s="371"/>
    </row>
    <row r="20" spans="1:12" x14ac:dyDescent="0.25">
      <c r="A20" s="70"/>
      <c r="B20" s="70"/>
      <c r="C20" s="86"/>
      <c r="D20" s="86"/>
      <c r="E20" s="86"/>
      <c r="F20" s="86"/>
      <c r="G20" s="86"/>
      <c r="H20" s="86"/>
      <c r="I20" s="86"/>
      <c r="J20" s="86"/>
      <c r="K20" s="86"/>
      <c r="L20" s="86"/>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41"/>
      <c r="F22" s="142"/>
      <c r="G22" s="380" t="s">
        <v>2</v>
      </c>
      <c r="H22" s="381"/>
      <c r="I22" s="373"/>
      <c r="J22" s="376"/>
      <c r="K22" s="372"/>
      <c r="L22" s="374"/>
    </row>
    <row r="23" spans="1:12" ht="47.25" x14ac:dyDescent="0.25">
      <c r="A23" s="372"/>
      <c r="B23" s="372"/>
      <c r="C23" s="85" t="s">
        <v>225</v>
      </c>
      <c r="D23" s="85" t="s">
        <v>224</v>
      </c>
      <c r="E23" s="85" t="s">
        <v>225</v>
      </c>
      <c r="F23" s="85" t="s">
        <v>224</v>
      </c>
      <c r="G23" s="85" t="s">
        <v>225</v>
      </c>
      <c r="H23" s="85" t="s">
        <v>224</v>
      </c>
      <c r="I23" s="373"/>
      <c r="J23" s="377"/>
      <c r="K23" s="372"/>
      <c r="L23" s="37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3" t="s">
        <v>529</v>
      </c>
      <c r="H31" s="272" t="s">
        <v>529</v>
      </c>
      <c r="I31" s="83"/>
      <c r="J31" s="83"/>
      <c r="K31" s="76"/>
      <c r="L31" s="76"/>
    </row>
    <row r="32" spans="1:12" s="71" customFormat="1" ht="31.5" x14ac:dyDescent="0.25">
      <c r="A32" s="79" t="s">
        <v>216</v>
      </c>
      <c r="B32" s="78" t="s">
        <v>439</v>
      </c>
      <c r="C32" s="272" t="s">
        <v>563</v>
      </c>
      <c r="D32" s="272" t="s">
        <v>563</v>
      </c>
      <c r="E32" s="272"/>
      <c r="F32" s="272"/>
      <c r="G32" s="273" t="s">
        <v>529</v>
      </c>
      <c r="H32" s="272" t="s">
        <v>529</v>
      </c>
      <c r="I32" s="83"/>
      <c r="J32" s="83"/>
      <c r="K32" s="76"/>
      <c r="L32" s="76"/>
    </row>
    <row r="33" spans="1:12" s="71" customFormat="1" ht="37.5" customHeight="1" x14ac:dyDescent="0.25">
      <c r="A33" s="79" t="s">
        <v>450</v>
      </c>
      <c r="B33" s="78" t="s">
        <v>367</v>
      </c>
      <c r="C33" s="272" t="s">
        <v>563</v>
      </c>
      <c r="D33" s="272" t="s">
        <v>563</v>
      </c>
      <c r="E33" s="272"/>
      <c r="F33" s="272"/>
      <c r="G33" s="273" t="s">
        <v>529</v>
      </c>
      <c r="H33" s="272" t="s">
        <v>529</v>
      </c>
      <c r="I33" s="83"/>
      <c r="J33" s="83"/>
      <c r="K33" s="76"/>
      <c r="L33" s="76"/>
    </row>
    <row r="34" spans="1:12" s="71" customFormat="1" ht="47.25" customHeight="1" x14ac:dyDescent="0.25">
      <c r="A34" s="79" t="s">
        <v>451</v>
      </c>
      <c r="B34" s="78" t="s">
        <v>443</v>
      </c>
      <c r="C34" s="272" t="s">
        <v>563</v>
      </c>
      <c r="D34" s="272" t="s">
        <v>563</v>
      </c>
      <c r="E34" s="272"/>
      <c r="F34" s="272"/>
      <c r="G34" s="273" t="s">
        <v>529</v>
      </c>
      <c r="H34" s="272" t="s">
        <v>529</v>
      </c>
      <c r="I34" s="82"/>
      <c r="J34" s="82"/>
      <c r="K34" s="82"/>
      <c r="L34" s="76"/>
    </row>
    <row r="35" spans="1:12" s="71" customFormat="1" ht="49.5" customHeight="1" x14ac:dyDescent="0.25">
      <c r="A35" s="79" t="s">
        <v>452</v>
      </c>
      <c r="B35" s="78" t="s">
        <v>217</v>
      </c>
      <c r="C35" s="272" t="s">
        <v>563</v>
      </c>
      <c r="D35" s="272" t="s">
        <v>563</v>
      </c>
      <c r="E35" s="272"/>
      <c r="F35" s="272"/>
      <c r="G35" s="314">
        <v>46068</v>
      </c>
      <c r="H35" s="314">
        <v>46081</v>
      </c>
      <c r="I35" s="82"/>
      <c r="J35" s="82"/>
      <c r="K35" s="82"/>
      <c r="L35" s="76"/>
    </row>
    <row r="36" spans="1:12" ht="37.5" customHeight="1" x14ac:dyDescent="0.25">
      <c r="A36" s="79" t="s">
        <v>453</v>
      </c>
      <c r="B36" s="78" t="s">
        <v>435</v>
      </c>
      <c r="C36" s="272" t="s">
        <v>563</v>
      </c>
      <c r="D36" s="272" t="s">
        <v>563</v>
      </c>
      <c r="E36" s="272" t="s">
        <v>563</v>
      </c>
      <c r="F36" s="272"/>
      <c r="G36" s="272" t="s">
        <v>529</v>
      </c>
      <c r="H36" s="272" t="s">
        <v>529</v>
      </c>
      <c r="I36" s="81"/>
      <c r="J36" s="81"/>
      <c r="K36" s="76"/>
      <c r="L36" s="76"/>
    </row>
    <row r="37" spans="1:12" x14ac:dyDescent="0.25">
      <c r="A37" s="79" t="s">
        <v>454</v>
      </c>
      <c r="B37" s="78" t="s">
        <v>215</v>
      </c>
      <c r="C37" s="272" t="s">
        <v>563</v>
      </c>
      <c r="D37" s="272" t="s">
        <v>563</v>
      </c>
      <c r="E37" s="272"/>
      <c r="F37" s="272"/>
      <c r="G37" s="314">
        <v>46037</v>
      </c>
      <c r="H37" s="314">
        <v>46068</v>
      </c>
      <c r="I37" s="81"/>
      <c r="J37" s="81"/>
      <c r="K37" s="76"/>
      <c r="L37" s="76"/>
    </row>
    <row r="38" spans="1:12" x14ac:dyDescent="0.25">
      <c r="A38" s="79" t="s">
        <v>565</v>
      </c>
      <c r="B38" s="80" t="s">
        <v>214</v>
      </c>
      <c r="C38" s="77"/>
      <c r="D38" s="76"/>
      <c r="E38" s="76"/>
      <c r="F38" s="76"/>
      <c r="G38" s="76"/>
      <c r="H38" s="76"/>
      <c r="I38" s="76"/>
      <c r="J38" s="76"/>
      <c r="K38" s="76"/>
      <c r="L38" s="76"/>
    </row>
    <row r="39" spans="1:12" ht="78.75" x14ac:dyDescent="0.25">
      <c r="A39" s="79">
        <v>2</v>
      </c>
      <c r="B39" s="78" t="s">
        <v>440</v>
      </c>
      <c r="C39" s="272" t="s">
        <v>563</v>
      </c>
      <c r="D39" s="272" t="s">
        <v>563</v>
      </c>
      <c r="E39" s="76"/>
      <c r="F39" s="76"/>
      <c r="G39" s="314">
        <v>46113</v>
      </c>
      <c r="H39" s="312">
        <v>46142</v>
      </c>
      <c r="I39" s="76"/>
      <c r="J39" s="76"/>
      <c r="K39" s="76"/>
      <c r="L39" s="76"/>
    </row>
    <row r="40" spans="1:12" ht="33.75" customHeight="1" x14ac:dyDescent="0.25">
      <c r="A40" s="79" t="s">
        <v>213</v>
      </c>
      <c r="B40" s="78" t="s">
        <v>442</v>
      </c>
      <c r="C40" s="272" t="s">
        <v>563</v>
      </c>
      <c r="D40" s="272" t="s">
        <v>563</v>
      </c>
      <c r="E40" s="76"/>
      <c r="F40" s="76"/>
      <c r="G40" s="312">
        <v>46142</v>
      </c>
      <c r="H40" s="312">
        <v>46203</v>
      </c>
      <c r="I40" s="76"/>
      <c r="J40" s="76"/>
      <c r="K40" s="76"/>
      <c r="L40" s="76"/>
    </row>
    <row r="41" spans="1:12" ht="63" customHeight="1" x14ac:dyDescent="0.25">
      <c r="A41" s="79" t="s">
        <v>212</v>
      </c>
      <c r="B41" s="80" t="s">
        <v>523</v>
      </c>
      <c r="C41" s="77"/>
      <c r="D41" s="313"/>
      <c r="E41" s="76"/>
      <c r="F41" s="76"/>
      <c r="G41" s="77"/>
      <c r="H41" s="313"/>
      <c r="I41" s="76"/>
      <c r="J41" s="76"/>
      <c r="K41" s="76"/>
      <c r="L41" s="76"/>
    </row>
    <row r="42" spans="1:12" ht="58.5" customHeight="1" x14ac:dyDescent="0.25">
      <c r="A42" s="79">
        <v>3</v>
      </c>
      <c r="B42" s="78" t="s">
        <v>441</v>
      </c>
      <c r="C42" s="272" t="s">
        <v>563</v>
      </c>
      <c r="D42" s="272" t="s">
        <v>563</v>
      </c>
      <c r="E42" s="76"/>
      <c r="F42" s="76"/>
      <c r="G42" s="272" t="s">
        <v>529</v>
      </c>
      <c r="H42" s="272" t="s">
        <v>529</v>
      </c>
      <c r="I42" s="76"/>
      <c r="J42" s="76"/>
      <c r="K42" s="76"/>
      <c r="L42" s="76"/>
    </row>
    <row r="43" spans="1:12" ht="34.5" customHeight="1" x14ac:dyDescent="0.25">
      <c r="A43" s="79" t="s">
        <v>211</v>
      </c>
      <c r="B43" s="78" t="s">
        <v>209</v>
      </c>
      <c r="C43" s="272" t="s">
        <v>563</v>
      </c>
      <c r="D43" s="272" t="s">
        <v>563</v>
      </c>
      <c r="E43" s="76"/>
      <c r="F43" s="76"/>
      <c r="G43" s="312">
        <v>46204</v>
      </c>
      <c r="H43" s="312">
        <v>46265</v>
      </c>
      <c r="I43" s="76"/>
      <c r="J43" s="76"/>
      <c r="K43" s="76"/>
      <c r="L43" s="76"/>
    </row>
    <row r="44" spans="1:12" ht="24.75" customHeight="1" x14ac:dyDescent="0.25">
      <c r="A44" s="79" t="s">
        <v>210</v>
      </c>
      <c r="B44" s="78" t="s">
        <v>207</v>
      </c>
      <c r="C44" s="272" t="s">
        <v>563</v>
      </c>
      <c r="D44" s="272" t="s">
        <v>563</v>
      </c>
      <c r="E44" s="76"/>
      <c r="F44" s="76"/>
      <c r="G44" s="314">
        <v>46266</v>
      </c>
      <c r="H44" s="312">
        <v>46356</v>
      </c>
      <c r="I44" s="76"/>
      <c r="J44" s="76"/>
      <c r="K44" s="76"/>
      <c r="L44" s="76"/>
    </row>
    <row r="45" spans="1:12" ht="90.75" customHeight="1" x14ac:dyDescent="0.25">
      <c r="A45" s="79" t="s">
        <v>208</v>
      </c>
      <c r="B45" s="78" t="s">
        <v>446</v>
      </c>
      <c r="C45" s="272" t="s">
        <v>563</v>
      </c>
      <c r="D45" s="272" t="s">
        <v>563</v>
      </c>
      <c r="E45" s="76"/>
      <c r="F45" s="76"/>
      <c r="G45" s="272" t="s">
        <v>529</v>
      </c>
      <c r="H45" s="272" t="s">
        <v>529</v>
      </c>
      <c r="I45" s="76"/>
      <c r="J45" s="76"/>
      <c r="K45" s="76"/>
      <c r="L45" s="76"/>
    </row>
    <row r="46" spans="1:12" ht="167.25" customHeight="1" x14ac:dyDescent="0.25">
      <c r="A46" s="79" t="s">
        <v>206</v>
      </c>
      <c r="B46" s="78" t="s">
        <v>444</v>
      </c>
      <c r="C46" s="272" t="s">
        <v>563</v>
      </c>
      <c r="D46" s="272" t="s">
        <v>563</v>
      </c>
      <c r="E46" s="76"/>
      <c r="F46" s="76"/>
      <c r="G46" s="272" t="s">
        <v>529</v>
      </c>
      <c r="H46" s="272" t="s">
        <v>529</v>
      </c>
      <c r="I46" s="76"/>
      <c r="J46" s="76"/>
      <c r="K46" s="76"/>
      <c r="L46" s="76"/>
    </row>
    <row r="47" spans="1:12" ht="30.75" customHeight="1" x14ac:dyDescent="0.25">
      <c r="A47" s="79" t="s">
        <v>204</v>
      </c>
      <c r="B47" s="78" t="s">
        <v>205</v>
      </c>
      <c r="C47" s="272" t="s">
        <v>563</v>
      </c>
      <c r="D47" s="272" t="s">
        <v>563</v>
      </c>
      <c r="E47" s="76"/>
      <c r="F47" s="76"/>
      <c r="G47" s="272" t="s">
        <v>529</v>
      </c>
      <c r="H47" s="272" t="s">
        <v>529</v>
      </c>
      <c r="I47" s="76"/>
      <c r="J47" s="76"/>
      <c r="K47" s="76"/>
      <c r="L47" s="76"/>
    </row>
    <row r="48" spans="1:12" ht="37.5" customHeight="1" x14ac:dyDescent="0.25">
      <c r="A48" s="79" t="s">
        <v>455</v>
      </c>
      <c r="B48" s="80" t="s">
        <v>203</v>
      </c>
      <c r="C48" s="77"/>
      <c r="D48" s="313"/>
      <c r="E48" s="76"/>
      <c r="F48" s="76"/>
      <c r="G48" s="77"/>
      <c r="H48" s="313"/>
      <c r="I48" s="76"/>
      <c r="J48" s="76"/>
      <c r="K48" s="76"/>
      <c r="L48" s="76"/>
    </row>
    <row r="49" spans="1:12" ht="35.25" customHeight="1" x14ac:dyDescent="0.25">
      <c r="A49" s="79">
        <v>4</v>
      </c>
      <c r="B49" s="78" t="s">
        <v>201</v>
      </c>
      <c r="C49" s="272" t="s">
        <v>563</v>
      </c>
      <c r="D49" s="272" t="s">
        <v>563</v>
      </c>
      <c r="E49" s="76"/>
      <c r="F49" s="76"/>
      <c r="G49" s="272" t="s">
        <v>529</v>
      </c>
      <c r="H49" s="272" t="s">
        <v>529</v>
      </c>
      <c r="I49" s="76"/>
      <c r="J49" s="76"/>
      <c r="K49" s="76"/>
      <c r="L49" s="76"/>
    </row>
    <row r="50" spans="1:12" ht="86.25" customHeight="1" x14ac:dyDescent="0.25">
      <c r="A50" s="79" t="s">
        <v>202</v>
      </c>
      <c r="B50" s="78" t="s">
        <v>445</v>
      </c>
      <c r="C50" s="272" t="s">
        <v>563</v>
      </c>
      <c r="D50" s="272" t="s">
        <v>563</v>
      </c>
      <c r="E50" s="76"/>
      <c r="F50" s="76"/>
      <c r="G50" s="312">
        <v>46356</v>
      </c>
      <c r="H50" s="312">
        <v>46366</v>
      </c>
      <c r="I50" s="76"/>
      <c r="J50" s="76"/>
      <c r="K50" s="76"/>
      <c r="L50" s="76"/>
    </row>
    <row r="51" spans="1:12" ht="77.25" customHeight="1" x14ac:dyDescent="0.25">
      <c r="A51" s="79" t="s">
        <v>200</v>
      </c>
      <c r="B51" s="78" t="s">
        <v>447</v>
      </c>
      <c r="C51" s="272" t="s">
        <v>563</v>
      </c>
      <c r="D51" s="272" t="s">
        <v>563</v>
      </c>
      <c r="E51" s="76"/>
      <c r="F51" s="76"/>
      <c r="G51" s="272" t="s">
        <v>529</v>
      </c>
      <c r="H51" s="272" t="s">
        <v>529</v>
      </c>
      <c r="I51" s="76"/>
      <c r="J51" s="76"/>
      <c r="K51" s="76"/>
      <c r="L51" s="76"/>
    </row>
    <row r="52" spans="1:12" ht="71.25" customHeight="1" x14ac:dyDescent="0.25">
      <c r="A52" s="79" t="s">
        <v>198</v>
      </c>
      <c r="B52" s="78" t="s">
        <v>199</v>
      </c>
      <c r="C52" s="272" t="s">
        <v>563</v>
      </c>
      <c r="D52" s="272" t="s">
        <v>563</v>
      </c>
      <c r="E52" s="76"/>
      <c r="F52" s="76"/>
      <c r="G52" s="272" t="s">
        <v>529</v>
      </c>
      <c r="H52" s="272" t="s">
        <v>529</v>
      </c>
      <c r="I52" s="76"/>
      <c r="J52" s="76"/>
      <c r="K52" s="76"/>
      <c r="L52" s="76"/>
    </row>
    <row r="53" spans="1:12" ht="48" customHeight="1" x14ac:dyDescent="0.25">
      <c r="A53" s="79" t="s">
        <v>196</v>
      </c>
      <c r="B53" s="145" t="s">
        <v>448</v>
      </c>
      <c r="C53" s="272" t="s">
        <v>563</v>
      </c>
      <c r="D53" s="272" t="s">
        <v>563</v>
      </c>
      <c r="E53" s="76"/>
      <c r="F53" s="76"/>
      <c r="G53" s="312">
        <v>46366</v>
      </c>
      <c r="H53" s="312">
        <v>46381</v>
      </c>
      <c r="I53" s="76"/>
      <c r="J53" s="76"/>
      <c r="K53" s="76"/>
      <c r="L53" s="76"/>
    </row>
    <row r="54" spans="1:12" ht="46.5" customHeight="1" x14ac:dyDescent="0.25">
      <c r="A54" s="79" t="s">
        <v>449</v>
      </c>
      <c r="B54" s="78" t="s">
        <v>197</v>
      </c>
      <c r="C54" s="272" t="s">
        <v>563</v>
      </c>
      <c r="D54" s="272" t="s">
        <v>563</v>
      </c>
      <c r="E54" s="76"/>
      <c r="F54" s="76"/>
      <c r="G54" s="272" t="s">
        <v>529</v>
      </c>
      <c r="H54" s="272"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620</v>
      </c>
    </row>
    <row r="4" spans="1:27"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row>
    <row r="5" spans="1:27" x14ac:dyDescent="0.25">
      <c r="A5" s="69"/>
      <c r="B5" s="69"/>
      <c r="C5" s="69"/>
      <c r="D5" s="69"/>
      <c r="E5" s="69"/>
      <c r="F5" s="69"/>
      <c r="H5" s="69"/>
      <c r="I5" s="69"/>
    </row>
    <row r="6" spans="1:27"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24" t="str">
        <f>'6.1. Паспорт сетевой график'!A12:L12</f>
        <v>N_TP2000.VL.0050</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6"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87" t="s">
        <v>195</v>
      </c>
      <c r="B20" s="387" t="s">
        <v>194</v>
      </c>
      <c r="C20" s="394" t="s">
        <v>193</v>
      </c>
      <c r="D20" s="394"/>
      <c r="E20" s="396" t="s">
        <v>192</v>
      </c>
      <c r="F20" s="396"/>
      <c r="G20" s="387" t="s">
        <v>611</v>
      </c>
      <c r="H20" s="383" t="s">
        <v>532</v>
      </c>
      <c r="I20" s="384"/>
      <c r="J20" s="384"/>
      <c r="K20" s="384"/>
      <c r="L20" s="383" t="s">
        <v>533</v>
      </c>
      <c r="M20" s="384"/>
      <c r="N20" s="384"/>
      <c r="O20" s="384"/>
      <c r="P20" s="383" t="s">
        <v>534</v>
      </c>
      <c r="Q20" s="384"/>
      <c r="R20" s="384"/>
      <c r="S20" s="384"/>
      <c r="T20" s="383" t="s">
        <v>535</v>
      </c>
      <c r="U20" s="384"/>
      <c r="V20" s="384"/>
      <c r="W20" s="384"/>
      <c r="X20" s="383" t="s">
        <v>536</v>
      </c>
      <c r="Y20" s="384"/>
      <c r="Z20" s="384"/>
      <c r="AA20" s="384"/>
      <c r="AB20" s="390" t="s">
        <v>191</v>
      </c>
      <c r="AC20" s="391"/>
    </row>
    <row r="21" spans="1:29" ht="99.75" customHeight="1" x14ac:dyDescent="0.25">
      <c r="A21" s="388"/>
      <c r="B21" s="388"/>
      <c r="C21" s="394"/>
      <c r="D21" s="394"/>
      <c r="E21" s="396"/>
      <c r="F21" s="396"/>
      <c r="G21" s="388"/>
      <c r="H21" s="385" t="s">
        <v>609</v>
      </c>
      <c r="I21" s="386"/>
      <c r="J21" s="385" t="s">
        <v>189</v>
      </c>
      <c r="K21" s="386"/>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2"/>
      <c r="AC21" s="393"/>
    </row>
    <row r="22" spans="1:29" ht="89.25" customHeight="1" x14ac:dyDescent="0.25">
      <c r="A22" s="389"/>
      <c r="B22" s="389"/>
      <c r="C22" s="278" t="s">
        <v>3</v>
      </c>
      <c r="D22" s="278" t="s">
        <v>189</v>
      </c>
      <c r="E22" s="279" t="s">
        <v>566</v>
      </c>
      <c r="F22" s="279" t="s">
        <v>618</v>
      </c>
      <c r="G22" s="389"/>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310">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563</v>
      </c>
      <c r="D24" s="284">
        <v>21.009015548395286</v>
      </c>
      <c r="E24" s="284">
        <v>21.009015548395286</v>
      </c>
      <c r="F24" s="284">
        <v>21.009015548395286</v>
      </c>
      <c r="G24" s="308">
        <v>0</v>
      </c>
      <c r="H24" s="284" t="s">
        <v>563</v>
      </c>
      <c r="I24" s="284"/>
      <c r="J24" s="284">
        <v>0</v>
      </c>
      <c r="K24" s="284"/>
      <c r="L24" s="284" t="s">
        <v>563</v>
      </c>
      <c r="M24" s="284"/>
      <c r="N24" s="284">
        <v>0</v>
      </c>
      <c r="O24" s="284"/>
      <c r="P24" s="284" t="s">
        <v>563</v>
      </c>
      <c r="Q24" s="284"/>
      <c r="R24" s="284">
        <v>0</v>
      </c>
      <c r="S24" s="284"/>
      <c r="T24" s="284" t="s">
        <v>563</v>
      </c>
      <c r="U24" s="284"/>
      <c r="V24" s="284">
        <v>21.009009548395287</v>
      </c>
      <c r="W24" s="284"/>
      <c r="X24" s="284" t="s">
        <v>563</v>
      </c>
      <c r="Y24" s="284"/>
      <c r="Z24" s="284">
        <v>0</v>
      </c>
      <c r="AA24" s="284"/>
      <c r="AB24" s="308" t="s">
        <v>563</v>
      </c>
      <c r="AC24" s="284">
        <v>21.009009548395287</v>
      </c>
    </row>
    <row r="25" spans="1:29" ht="24" customHeight="1" x14ac:dyDescent="0.25">
      <c r="A25" s="285" t="s">
        <v>187</v>
      </c>
      <c r="B25" s="286" t="s">
        <v>186</v>
      </c>
      <c r="C25" s="308"/>
      <c r="D25" s="284"/>
      <c r="E25" s="284"/>
      <c r="F25" s="284"/>
      <c r="G25" s="308">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c r="D26" s="284"/>
      <c r="E26" s="284"/>
      <c r="F26" s="284"/>
      <c r="G26" s="308">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430</v>
      </c>
      <c r="C27" s="308"/>
      <c r="D27" s="284"/>
      <c r="E27" s="284"/>
      <c r="F27" s="284"/>
      <c r="G27" s="308">
        <v>0</v>
      </c>
      <c r="H27" s="284" t="s">
        <v>563</v>
      </c>
      <c r="I27" s="284"/>
      <c r="J27" s="284">
        <v>0</v>
      </c>
      <c r="K27" s="284"/>
      <c r="L27" s="284" t="s">
        <v>563</v>
      </c>
      <c r="M27" s="284"/>
      <c r="N27" s="284">
        <v>0</v>
      </c>
      <c r="O27" s="284"/>
      <c r="P27" s="284" t="s">
        <v>563</v>
      </c>
      <c r="Q27" s="284"/>
      <c r="R27" s="284">
        <v>0</v>
      </c>
      <c r="S27" s="284"/>
      <c r="T27" s="284" t="s">
        <v>563</v>
      </c>
      <c r="U27" s="284"/>
      <c r="V27" s="284">
        <v>17.62080539556591</v>
      </c>
      <c r="W27" s="284"/>
      <c r="X27" s="284" t="s">
        <v>563</v>
      </c>
      <c r="Y27" s="284"/>
      <c r="Z27" s="284">
        <v>0</v>
      </c>
      <c r="AA27" s="284"/>
      <c r="AB27" s="308" t="s">
        <v>563</v>
      </c>
      <c r="AC27" s="284">
        <v>17.62080539556591</v>
      </c>
    </row>
    <row r="28" spans="1:29" x14ac:dyDescent="0.25">
      <c r="A28" s="285" t="s">
        <v>182</v>
      </c>
      <c r="B28" s="286" t="s">
        <v>181</v>
      </c>
      <c r="C28" s="308"/>
      <c r="D28" s="284"/>
      <c r="E28" s="284"/>
      <c r="F28" s="284"/>
      <c r="G28" s="308">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8" t="s">
        <v>563</v>
      </c>
      <c r="AC28" s="284">
        <v>0</v>
      </c>
    </row>
    <row r="29" spans="1:29" x14ac:dyDescent="0.25">
      <c r="A29" s="285" t="s">
        <v>180</v>
      </c>
      <c r="B29" s="287" t="s">
        <v>179</v>
      </c>
      <c r="C29" s="308"/>
      <c r="D29" s="284"/>
      <c r="E29" s="284"/>
      <c r="F29" s="284"/>
      <c r="G29" s="308">
        <v>0</v>
      </c>
      <c r="H29" s="284" t="s">
        <v>563</v>
      </c>
      <c r="I29" s="284"/>
      <c r="J29" s="284">
        <v>0</v>
      </c>
      <c r="K29" s="284"/>
      <c r="L29" s="284" t="s">
        <v>563</v>
      </c>
      <c r="M29" s="284"/>
      <c r="N29" s="284">
        <v>0</v>
      </c>
      <c r="O29" s="284"/>
      <c r="P29" s="284" t="s">
        <v>563</v>
      </c>
      <c r="Q29" s="284"/>
      <c r="R29" s="284">
        <v>0</v>
      </c>
      <c r="S29" s="284"/>
      <c r="T29" s="284" t="s">
        <v>563</v>
      </c>
      <c r="U29" s="284"/>
      <c r="V29" s="284">
        <v>3.3882041528293776</v>
      </c>
      <c r="W29" s="284"/>
      <c r="X29" s="284" t="s">
        <v>563</v>
      </c>
      <c r="Y29" s="284"/>
      <c r="Z29" s="284">
        <v>0</v>
      </c>
      <c r="AA29" s="284"/>
      <c r="AB29" s="308" t="s">
        <v>563</v>
      </c>
      <c r="AC29" s="284">
        <v>3.3882041528293776</v>
      </c>
    </row>
    <row r="30" spans="1:29" s="277" customFormat="1" ht="47.25" x14ac:dyDescent="0.25">
      <c r="A30" s="282" t="s">
        <v>64</v>
      </c>
      <c r="B30" s="283" t="s">
        <v>178</v>
      </c>
      <c r="C30" s="308" t="s">
        <v>563</v>
      </c>
      <c r="D30" s="284">
        <v>17.62080539556591</v>
      </c>
      <c r="E30" s="284">
        <v>17.62080539556591</v>
      </c>
      <c r="F30" s="284">
        <v>17.62080539556591</v>
      </c>
      <c r="G30" s="308">
        <v>0</v>
      </c>
      <c r="H30" s="284" t="s">
        <v>563</v>
      </c>
      <c r="I30" s="284"/>
      <c r="J30" s="284">
        <v>0</v>
      </c>
      <c r="K30" s="284"/>
      <c r="L30" s="284" t="s">
        <v>563</v>
      </c>
      <c r="M30" s="284"/>
      <c r="N30" s="284">
        <v>0</v>
      </c>
      <c r="O30" s="284"/>
      <c r="P30" s="284" t="s">
        <v>563</v>
      </c>
      <c r="Q30" s="284"/>
      <c r="R30" s="284">
        <v>0</v>
      </c>
      <c r="S30" s="284"/>
      <c r="T30" s="284" t="s">
        <v>563</v>
      </c>
      <c r="U30" s="284"/>
      <c r="V30" s="284">
        <v>17.62080539556591</v>
      </c>
      <c r="W30" s="284"/>
      <c r="X30" s="284" t="s">
        <v>563</v>
      </c>
      <c r="Y30" s="284"/>
      <c r="Z30" s="284">
        <v>0</v>
      </c>
      <c r="AA30" s="284"/>
      <c r="AB30" s="308" t="s">
        <v>563</v>
      </c>
      <c r="AC30" s="284">
        <v>17.62080539556591</v>
      </c>
    </row>
    <row r="31" spans="1:29" x14ac:dyDescent="0.25">
      <c r="A31" s="282" t="s">
        <v>177</v>
      </c>
      <c r="B31" s="286" t="s">
        <v>176</v>
      </c>
      <c r="C31" s="308" t="s">
        <v>563</v>
      </c>
      <c r="D31" s="284">
        <v>1.3155713371830835</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563</v>
      </c>
      <c r="D32" s="284">
        <v>1.4982925874274406</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563</v>
      </c>
      <c r="D33" s="284">
        <v>14.11619504610632</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563</v>
      </c>
      <c r="D34" s="284">
        <v>0.69074642484906412</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591</v>
      </c>
      <c r="C36" s="308"/>
      <c r="D36" s="284"/>
      <c r="E36" s="284"/>
      <c r="F36" s="284"/>
      <c r="G36" s="308">
        <v>0</v>
      </c>
      <c r="H36" s="284" t="s">
        <v>563</v>
      </c>
      <c r="I36" s="284" t="s">
        <v>563</v>
      </c>
      <c r="J36" s="284">
        <v>0</v>
      </c>
      <c r="K36" s="284" t="s">
        <v>544</v>
      </c>
      <c r="L36" s="284" t="s">
        <v>563</v>
      </c>
      <c r="M36" s="284" t="s">
        <v>563</v>
      </c>
      <c r="N36" s="284">
        <v>0</v>
      </c>
      <c r="O36" s="284" t="s">
        <v>544</v>
      </c>
      <c r="P36" s="284" t="s">
        <v>563</v>
      </c>
      <c r="Q36" s="284" t="s">
        <v>563</v>
      </c>
      <c r="R36" s="284">
        <v>0</v>
      </c>
      <c r="S36" s="284" t="s">
        <v>544</v>
      </c>
      <c r="T36" s="284" t="s">
        <v>563</v>
      </c>
      <c r="U36" s="284" t="s">
        <v>563</v>
      </c>
      <c r="V36" s="284">
        <v>0</v>
      </c>
      <c r="W36" s="284" t="s">
        <v>544</v>
      </c>
      <c r="X36" s="284" t="s">
        <v>563</v>
      </c>
      <c r="Y36" s="284" t="s">
        <v>563</v>
      </c>
      <c r="Z36" s="284">
        <v>0</v>
      </c>
      <c r="AA36" s="284" t="s">
        <v>544</v>
      </c>
      <c r="AB36" s="308">
        <v>0</v>
      </c>
      <c r="AC36" s="284">
        <v>0</v>
      </c>
    </row>
    <row r="37" spans="1:29" ht="31.5" x14ac:dyDescent="0.25">
      <c r="A37" s="285" t="s">
        <v>167</v>
      </c>
      <c r="B37" s="289" t="s">
        <v>589</v>
      </c>
      <c r="C37" s="308"/>
      <c r="D37" s="284"/>
      <c r="E37" s="284"/>
      <c r="F37" s="284"/>
      <c r="G37" s="308">
        <v>0</v>
      </c>
      <c r="H37" s="284" t="s">
        <v>563</v>
      </c>
      <c r="I37" s="284" t="s">
        <v>563</v>
      </c>
      <c r="J37" s="284">
        <v>0</v>
      </c>
      <c r="K37" s="284" t="s">
        <v>544</v>
      </c>
      <c r="L37" s="284" t="s">
        <v>563</v>
      </c>
      <c r="M37" s="284" t="s">
        <v>563</v>
      </c>
      <c r="N37" s="284">
        <v>0</v>
      </c>
      <c r="O37" s="284" t="s">
        <v>544</v>
      </c>
      <c r="P37" s="284" t="s">
        <v>563</v>
      </c>
      <c r="Q37" s="284" t="s">
        <v>563</v>
      </c>
      <c r="R37" s="284">
        <v>0</v>
      </c>
      <c r="S37" s="284" t="s">
        <v>544</v>
      </c>
      <c r="T37" s="284" t="s">
        <v>563</v>
      </c>
      <c r="U37" s="284" t="s">
        <v>563</v>
      </c>
      <c r="V37" s="284">
        <v>0</v>
      </c>
      <c r="W37" s="284" t="s">
        <v>544</v>
      </c>
      <c r="X37" s="284" t="s">
        <v>563</v>
      </c>
      <c r="Y37" s="284" t="s">
        <v>563</v>
      </c>
      <c r="Z37" s="284">
        <v>0</v>
      </c>
      <c r="AA37" s="284" t="s">
        <v>544</v>
      </c>
      <c r="AB37" s="308">
        <v>0</v>
      </c>
      <c r="AC37" s="284">
        <v>0</v>
      </c>
    </row>
    <row r="38" spans="1:29" x14ac:dyDescent="0.25">
      <c r="A38" s="285" t="s">
        <v>166</v>
      </c>
      <c r="B38" s="289" t="s">
        <v>157</v>
      </c>
      <c r="C38" s="308"/>
      <c r="D38" s="284"/>
      <c r="E38" s="284"/>
      <c r="F38" s="284"/>
      <c r="G38" s="308">
        <v>0</v>
      </c>
      <c r="H38" s="284" t="s">
        <v>563</v>
      </c>
      <c r="I38" s="284" t="s">
        <v>563</v>
      </c>
      <c r="J38" s="284">
        <v>0</v>
      </c>
      <c r="K38" s="284" t="s">
        <v>544</v>
      </c>
      <c r="L38" s="284" t="s">
        <v>563</v>
      </c>
      <c r="M38" s="284" t="s">
        <v>563</v>
      </c>
      <c r="N38" s="284">
        <v>0</v>
      </c>
      <c r="O38" s="284" t="s">
        <v>544</v>
      </c>
      <c r="P38" s="284" t="s">
        <v>563</v>
      </c>
      <c r="Q38" s="284" t="s">
        <v>563</v>
      </c>
      <c r="R38" s="284">
        <v>0</v>
      </c>
      <c r="S38" s="284" t="s">
        <v>544</v>
      </c>
      <c r="T38" s="284" t="s">
        <v>563</v>
      </c>
      <c r="U38" s="284" t="s">
        <v>563</v>
      </c>
      <c r="V38" s="284">
        <v>0</v>
      </c>
      <c r="W38" s="284" t="s">
        <v>544</v>
      </c>
      <c r="X38" s="284" t="s">
        <v>563</v>
      </c>
      <c r="Y38" s="284" t="s">
        <v>563</v>
      </c>
      <c r="Z38" s="284">
        <v>0</v>
      </c>
      <c r="AA38" s="284" t="s">
        <v>544</v>
      </c>
      <c r="AB38" s="308">
        <v>0</v>
      </c>
      <c r="AC38" s="284">
        <v>0</v>
      </c>
    </row>
    <row r="39" spans="1:29" x14ac:dyDescent="0.25">
      <c r="A39" s="285" t="s">
        <v>165</v>
      </c>
      <c r="B39" s="286" t="s">
        <v>590</v>
      </c>
      <c r="C39" s="308"/>
      <c r="D39" s="284"/>
      <c r="E39" s="284"/>
      <c r="F39" s="284"/>
      <c r="G39" s="308">
        <v>0</v>
      </c>
      <c r="H39" s="284" t="s">
        <v>563</v>
      </c>
      <c r="I39" s="284" t="s">
        <v>563</v>
      </c>
      <c r="J39" s="284">
        <v>0</v>
      </c>
      <c r="K39" s="284" t="s">
        <v>544</v>
      </c>
      <c r="L39" s="284" t="s">
        <v>563</v>
      </c>
      <c r="M39" s="284" t="s">
        <v>563</v>
      </c>
      <c r="N39" s="284">
        <v>0</v>
      </c>
      <c r="O39" s="284" t="s">
        <v>544</v>
      </c>
      <c r="P39" s="284" t="s">
        <v>563</v>
      </c>
      <c r="Q39" s="284" t="s">
        <v>563</v>
      </c>
      <c r="R39" s="284">
        <v>0</v>
      </c>
      <c r="S39" s="284" t="s">
        <v>544</v>
      </c>
      <c r="T39" s="284" t="s">
        <v>563</v>
      </c>
      <c r="U39" s="284" t="s">
        <v>563</v>
      </c>
      <c r="V39" s="284">
        <v>0</v>
      </c>
      <c r="W39" s="284" t="s">
        <v>544</v>
      </c>
      <c r="X39" s="284" t="s">
        <v>563</v>
      </c>
      <c r="Y39" s="284" t="s">
        <v>563</v>
      </c>
      <c r="Z39" s="284">
        <v>0</v>
      </c>
      <c r="AA39" s="284" t="s">
        <v>544</v>
      </c>
      <c r="AB39" s="308">
        <v>0</v>
      </c>
      <c r="AC39" s="284">
        <v>0</v>
      </c>
    </row>
    <row r="40" spans="1:29" x14ac:dyDescent="0.25">
      <c r="A40" s="285" t="s">
        <v>164</v>
      </c>
      <c r="B40" s="286" t="s">
        <v>592</v>
      </c>
      <c r="C40" s="308"/>
      <c r="D40" s="284"/>
      <c r="E40" s="284"/>
      <c r="F40" s="284"/>
      <c r="G40" s="308">
        <v>0</v>
      </c>
      <c r="H40" s="284" t="s">
        <v>563</v>
      </c>
      <c r="I40" s="284" t="s">
        <v>563</v>
      </c>
      <c r="J40" s="284">
        <v>0</v>
      </c>
      <c r="K40" s="284" t="s">
        <v>544</v>
      </c>
      <c r="L40" s="284" t="s">
        <v>563</v>
      </c>
      <c r="M40" s="284" t="s">
        <v>563</v>
      </c>
      <c r="N40" s="284">
        <v>0</v>
      </c>
      <c r="O40" s="284" t="s">
        <v>544</v>
      </c>
      <c r="P40" s="284" t="s">
        <v>563</v>
      </c>
      <c r="Q40" s="284" t="s">
        <v>563</v>
      </c>
      <c r="R40" s="284">
        <v>0</v>
      </c>
      <c r="S40" s="284" t="s">
        <v>544</v>
      </c>
      <c r="T40" s="284" t="s">
        <v>563</v>
      </c>
      <c r="U40" s="284" t="s">
        <v>563</v>
      </c>
      <c r="V40" s="284">
        <v>0</v>
      </c>
      <c r="W40" s="284" t="s">
        <v>544</v>
      </c>
      <c r="X40" s="284" t="s">
        <v>563</v>
      </c>
      <c r="Y40" s="284" t="s">
        <v>563</v>
      </c>
      <c r="Z40" s="284">
        <v>0</v>
      </c>
      <c r="AA40" s="284" t="s">
        <v>544</v>
      </c>
      <c r="AB40" s="308">
        <v>0</v>
      </c>
      <c r="AC40" s="284">
        <v>0</v>
      </c>
    </row>
    <row r="41" spans="1:29" x14ac:dyDescent="0.25">
      <c r="A41" s="285" t="s">
        <v>163</v>
      </c>
      <c r="B41" s="286" t="s">
        <v>593</v>
      </c>
      <c r="C41" s="308"/>
      <c r="D41" s="284"/>
      <c r="E41" s="284"/>
      <c r="F41" s="284"/>
      <c r="G41" s="308">
        <v>0</v>
      </c>
      <c r="H41" s="284" t="s">
        <v>563</v>
      </c>
      <c r="I41" s="284" t="s">
        <v>563</v>
      </c>
      <c r="J41" s="284">
        <v>0</v>
      </c>
      <c r="K41" s="284" t="s">
        <v>544</v>
      </c>
      <c r="L41" s="284" t="s">
        <v>563</v>
      </c>
      <c r="M41" s="284" t="s">
        <v>563</v>
      </c>
      <c r="N41" s="284">
        <v>0</v>
      </c>
      <c r="O41" s="284" t="s">
        <v>544</v>
      </c>
      <c r="P41" s="284" t="s">
        <v>563</v>
      </c>
      <c r="Q41" s="284" t="s">
        <v>563</v>
      </c>
      <c r="R41" s="284">
        <v>0</v>
      </c>
      <c r="S41" s="284" t="s">
        <v>544</v>
      </c>
      <c r="T41" s="284" t="s">
        <v>563</v>
      </c>
      <c r="U41" s="284" t="s">
        <v>563</v>
      </c>
      <c r="V41" s="284">
        <v>0</v>
      </c>
      <c r="W41" s="284" t="s">
        <v>544</v>
      </c>
      <c r="X41" s="284" t="s">
        <v>563</v>
      </c>
      <c r="Y41" s="284" t="s">
        <v>563</v>
      </c>
      <c r="Z41" s="284">
        <v>0</v>
      </c>
      <c r="AA41" s="284" t="s">
        <v>544</v>
      </c>
      <c r="AB41" s="308">
        <v>0</v>
      </c>
      <c r="AC41" s="284">
        <v>0</v>
      </c>
    </row>
    <row r="42" spans="1:29" x14ac:dyDescent="0.25">
      <c r="A42" s="285" t="s">
        <v>162</v>
      </c>
      <c r="B42" s="286" t="s">
        <v>594</v>
      </c>
      <c r="C42" s="308"/>
      <c r="D42" s="284"/>
      <c r="E42" s="284"/>
      <c r="F42" s="284"/>
      <c r="G42" s="308">
        <v>0</v>
      </c>
      <c r="H42" s="284" t="s">
        <v>563</v>
      </c>
      <c r="I42" s="284" t="s">
        <v>563</v>
      </c>
      <c r="J42" s="284">
        <v>0</v>
      </c>
      <c r="K42" s="284" t="s">
        <v>544</v>
      </c>
      <c r="L42" s="284" t="s">
        <v>563</v>
      </c>
      <c r="M42" s="284" t="s">
        <v>563</v>
      </c>
      <c r="N42" s="284">
        <v>0</v>
      </c>
      <c r="O42" s="284" t="s">
        <v>544</v>
      </c>
      <c r="P42" s="284" t="s">
        <v>563</v>
      </c>
      <c r="Q42" s="284" t="s">
        <v>563</v>
      </c>
      <c r="R42" s="284">
        <v>0</v>
      </c>
      <c r="S42" s="284" t="s">
        <v>544</v>
      </c>
      <c r="T42" s="284" t="s">
        <v>563</v>
      </c>
      <c r="U42" s="284" t="s">
        <v>563</v>
      </c>
      <c r="V42" s="284">
        <v>0</v>
      </c>
      <c r="W42" s="284" t="s">
        <v>544</v>
      </c>
      <c r="X42" s="284" t="s">
        <v>563</v>
      </c>
      <c r="Y42" s="284" t="s">
        <v>563</v>
      </c>
      <c r="Z42" s="284">
        <v>0</v>
      </c>
      <c r="AA42" s="284" t="s">
        <v>544</v>
      </c>
      <c r="AB42" s="308">
        <v>0</v>
      </c>
      <c r="AC42" s="284">
        <v>0</v>
      </c>
    </row>
    <row r="43" spans="1:29" x14ac:dyDescent="0.25">
      <c r="A43" s="285" t="s">
        <v>567</v>
      </c>
      <c r="B43" s="286" t="s">
        <v>595</v>
      </c>
      <c r="C43" s="308"/>
      <c r="D43" s="284"/>
      <c r="E43" s="284"/>
      <c r="F43" s="284"/>
      <c r="G43" s="308">
        <v>0</v>
      </c>
      <c r="H43" s="284" t="s">
        <v>563</v>
      </c>
      <c r="I43" s="284" t="s">
        <v>563</v>
      </c>
      <c r="J43" s="284">
        <v>0</v>
      </c>
      <c r="K43" s="284" t="s">
        <v>544</v>
      </c>
      <c r="L43" s="284" t="s">
        <v>563</v>
      </c>
      <c r="M43" s="284" t="s">
        <v>563</v>
      </c>
      <c r="N43" s="284">
        <v>0</v>
      </c>
      <c r="O43" s="284" t="s">
        <v>544</v>
      </c>
      <c r="P43" s="284" t="s">
        <v>563</v>
      </c>
      <c r="Q43" s="284" t="s">
        <v>563</v>
      </c>
      <c r="R43" s="284">
        <v>0</v>
      </c>
      <c r="S43" s="284" t="s">
        <v>544</v>
      </c>
      <c r="T43" s="284" t="s">
        <v>563</v>
      </c>
      <c r="U43" s="284" t="s">
        <v>563</v>
      </c>
      <c r="V43" s="284">
        <v>0</v>
      </c>
      <c r="W43" s="284" t="s">
        <v>544</v>
      </c>
      <c r="X43" s="284" t="s">
        <v>563</v>
      </c>
      <c r="Y43" s="284" t="s">
        <v>563</v>
      </c>
      <c r="Z43" s="284">
        <v>0</v>
      </c>
      <c r="AA43" s="284" t="s">
        <v>544</v>
      </c>
      <c r="AB43" s="308">
        <v>0</v>
      </c>
      <c r="AC43" s="284">
        <v>0</v>
      </c>
    </row>
    <row r="44" spans="1:29" x14ac:dyDescent="0.25">
      <c r="A44" s="285" t="s">
        <v>568</v>
      </c>
      <c r="B44" s="286" t="s">
        <v>596</v>
      </c>
      <c r="C44" s="308"/>
      <c r="D44" s="284"/>
      <c r="E44" s="284"/>
      <c r="F44" s="284"/>
      <c r="G44" s="308">
        <v>0</v>
      </c>
      <c r="H44" s="284" t="s">
        <v>563</v>
      </c>
      <c r="I44" s="284" t="s">
        <v>563</v>
      </c>
      <c r="J44" s="284">
        <v>0</v>
      </c>
      <c r="K44" s="284" t="s">
        <v>544</v>
      </c>
      <c r="L44" s="284" t="s">
        <v>563</v>
      </c>
      <c r="M44" s="284" t="s">
        <v>563</v>
      </c>
      <c r="N44" s="284">
        <v>0</v>
      </c>
      <c r="O44" s="284" t="s">
        <v>544</v>
      </c>
      <c r="P44" s="284" t="s">
        <v>563</v>
      </c>
      <c r="Q44" s="284" t="s">
        <v>563</v>
      </c>
      <c r="R44" s="284">
        <v>0</v>
      </c>
      <c r="S44" s="284" t="s">
        <v>544</v>
      </c>
      <c r="T44" s="284" t="s">
        <v>563</v>
      </c>
      <c r="U44" s="284" t="s">
        <v>563</v>
      </c>
      <c r="V44" s="284">
        <v>0</v>
      </c>
      <c r="W44" s="284" t="s">
        <v>544</v>
      </c>
      <c r="X44" s="284" t="s">
        <v>563</v>
      </c>
      <c r="Y44" s="284" t="s">
        <v>563</v>
      </c>
      <c r="Z44" s="284">
        <v>0</v>
      </c>
      <c r="AA44" s="284" t="s">
        <v>544</v>
      </c>
      <c r="AB44" s="308">
        <v>0</v>
      </c>
      <c r="AC44" s="284">
        <v>0</v>
      </c>
    </row>
    <row r="45" spans="1:29" x14ac:dyDescent="0.25">
      <c r="A45" s="285" t="s">
        <v>569</v>
      </c>
      <c r="B45" s="286" t="s">
        <v>597</v>
      </c>
      <c r="C45" s="308"/>
      <c r="D45" s="284"/>
      <c r="E45" s="284"/>
      <c r="F45" s="284"/>
      <c r="G45" s="308">
        <v>0</v>
      </c>
      <c r="H45" s="284" t="s">
        <v>563</v>
      </c>
      <c r="I45" s="284" t="s">
        <v>563</v>
      </c>
      <c r="J45" s="284">
        <v>0</v>
      </c>
      <c r="K45" s="284" t="s">
        <v>544</v>
      </c>
      <c r="L45" s="284" t="s">
        <v>563</v>
      </c>
      <c r="M45" s="284" t="s">
        <v>563</v>
      </c>
      <c r="N45" s="284">
        <v>0</v>
      </c>
      <c r="O45" s="284" t="s">
        <v>544</v>
      </c>
      <c r="P45" s="284" t="s">
        <v>563</v>
      </c>
      <c r="Q45" s="284" t="s">
        <v>563</v>
      </c>
      <c r="R45" s="284">
        <v>0</v>
      </c>
      <c r="S45" s="284" t="s">
        <v>544</v>
      </c>
      <c r="T45" s="284" t="s">
        <v>563</v>
      </c>
      <c r="U45" s="284" t="s">
        <v>563</v>
      </c>
      <c r="V45" s="284">
        <v>0</v>
      </c>
      <c r="W45" s="284" t="s">
        <v>544</v>
      </c>
      <c r="X45" s="284" t="s">
        <v>563</v>
      </c>
      <c r="Y45" s="284" t="s">
        <v>563</v>
      </c>
      <c r="Z45" s="284">
        <v>0</v>
      </c>
      <c r="AA45" s="284" t="s">
        <v>544</v>
      </c>
      <c r="AB45" s="308">
        <v>0</v>
      </c>
      <c r="AC45" s="284">
        <v>0</v>
      </c>
    </row>
    <row r="46" spans="1:29" x14ac:dyDescent="0.25">
      <c r="A46" s="285" t="s">
        <v>570</v>
      </c>
      <c r="B46" s="286" t="s">
        <v>598</v>
      </c>
      <c r="C46" s="308"/>
      <c r="D46" s="284"/>
      <c r="E46" s="284"/>
      <c r="F46" s="284"/>
      <c r="G46" s="308">
        <v>0</v>
      </c>
      <c r="H46" s="284" t="s">
        <v>563</v>
      </c>
      <c r="I46" s="284" t="s">
        <v>563</v>
      </c>
      <c r="J46" s="284">
        <v>0</v>
      </c>
      <c r="K46" s="284" t="s">
        <v>544</v>
      </c>
      <c r="L46" s="284" t="s">
        <v>563</v>
      </c>
      <c r="M46" s="284" t="s">
        <v>563</v>
      </c>
      <c r="N46" s="284">
        <v>0</v>
      </c>
      <c r="O46" s="284" t="s">
        <v>544</v>
      </c>
      <c r="P46" s="284" t="s">
        <v>563</v>
      </c>
      <c r="Q46" s="284" t="s">
        <v>563</v>
      </c>
      <c r="R46" s="284">
        <v>0</v>
      </c>
      <c r="S46" s="284" t="s">
        <v>544</v>
      </c>
      <c r="T46" s="284" t="s">
        <v>563</v>
      </c>
      <c r="U46" s="284" t="s">
        <v>563</v>
      </c>
      <c r="V46" s="284">
        <v>0</v>
      </c>
      <c r="W46" s="284" t="s">
        <v>544</v>
      </c>
      <c r="X46" s="284" t="s">
        <v>563</v>
      </c>
      <c r="Y46" s="284" t="s">
        <v>563</v>
      </c>
      <c r="Z46" s="284">
        <v>0</v>
      </c>
      <c r="AA46" s="284" t="s">
        <v>544</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563</v>
      </c>
      <c r="D48" s="284">
        <v>0</v>
      </c>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v>0</v>
      </c>
      <c r="AC48" s="284">
        <v>0</v>
      </c>
    </row>
    <row r="49" spans="1:29" ht="31.5" x14ac:dyDescent="0.25">
      <c r="A49" s="285" t="s">
        <v>159</v>
      </c>
      <c r="B49" s="289" t="s">
        <v>589</v>
      </c>
      <c r="C49" s="308" t="s">
        <v>563</v>
      </c>
      <c r="D49" s="284">
        <v>0</v>
      </c>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v>0</v>
      </c>
      <c r="AC49" s="284">
        <v>0</v>
      </c>
    </row>
    <row r="50" spans="1:29" x14ac:dyDescent="0.25">
      <c r="A50" s="285" t="s">
        <v>158</v>
      </c>
      <c r="B50" s="289" t="s">
        <v>157</v>
      </c>
      <c r="C50" s="308" t="s">
        <v>563</v>
      </c>
      <c r="D50" s="284">
        <v>0</v>
      </c>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v>0</v>
      </c>
      <c r="AC50" s="284">
        <v>0</v>
      </c>
    </row>
    <row r="51" spans="1:29" ht="35.25" customHeight="1" x14ac:dyDescent="0.25">
      <c r="A51" s="285" t="s">
        <v>156</v>
      </c>
      <c r="B51" s="286" t="s">
        <v>155</v>
      </c>
      <c r="C51" s="308" t="s">
        <v>563</v>
      </c>
      <c r="D51" s="284">
        <v>0</v>
      </c>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v>0</v>
      </c>
      <c r="AC51" s="284">
        <v>0</v>
      </c>
    </row>
    <row r="52" spans="1:29" ht="31.5" x14ac:dyDescent="0.25">
      <c r="A52" s="285" t="s">
        <v>154</v>
      </c>
      <c r="B52" s="286" t="s">
        <v>153</v>
      </c>
      <c r="C52" s="308" t="s">
        <v>563</v>
      </c>
      <c r="D52" s="284">
        <v>0</v>
      </c>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v>0</v>
      </c>
      <c r="AC52" s="284">
        <v>0</v>
      </c>
    </row>
    <row r="53" spans="1:29" x14ac:dyDescent="0.25">
      <c r="A53" s="285" t="s">
        <v>152</v>
      </c>
      <c r="B53" s="286" t="s">
        <v>151</v>
      </c>
      <c r="C53" s="308" t="s">
        <v>563</v>
      </c>
      <c r="D53" s="284">
        <v>0</v>
      </c>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v>0</v>
      </c>
      <c r="AC53" s="284">
        <v>0</v>
      </c>
    </row>
    <row r="54" spans="1:29" x14ac:dyDescent="0.25">
      <c r="A54" s="285" t="s">
        <v>150</v>
      </c>
      <c r="B54" s="286" t="s">
        <v>592</v>
      </c>
      <c r="C54" s="308" t="s">
        <v>563</v>
      </c>
      <c r="D54" s="284">
        <v>0</v>
      </c>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v>0</v>
      </c>
      <c r="AC54" s="284">
        <v>0</v>
      </c>
    </row>
    <row r="55" spans="1:29" x14ac:dyDescent="0.25">
      <c r="A55" s="285" t="s">
        <v>571</v>
      </c>
      <c r="B55" s="286" t="s">
        <v>593</v>
      </c>
      <c r="C55" s="308" t="s">
        <v>563</v>
      </c>
      <c r="D55" s="284">
        <v>0</v>
      </c>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v>0</v>
      </c>
      <c r="AC55" s="284">
        <v>0</v>
      </c>
    </row>
    <row r="56" spans="1:29" x14ac:dyDescent="0.25">
      <c r="A56" s="285" t="s">
        <v>572</v>
      </c>
      <c r="B56" s="286" t="s">
        <v>594</v>
      </c>
      <c r="C56" s="308" t="s">
        <v>563</v>
      </c>
      <c r="D56" s="284">
        <v>0</v>
      </c>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v>0</v>
      </c>
      <c r="AC56" s="284">
        <v>0</v>
      </c>
    </row>
    <row r="57" spans="1:29" x14ac:dyDescent="0.25">
      <c r="A57" s="285" t="s">
        <v>573</v>
      </c>
      <c r="B57" s="286" t="s">
        <v>595</v>
      </c>
      <c r="C57" s="308" t="s">
        <v>563</v>
      </c>
      <c r="D57" s="284">
        <v>0</v>
      </c>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v>0</v>
      </c>
      <c r="AC57" s="284">
        <v>0</v>
      </c>
    </row>
    <row r="58" spans="1:29" ht="36.75" customHeight="1" x14ac:dyDescent="0.25">
      <c r="A58" s="285" t="s">
        <v>574</v>
      </c>
      <c r="B58" s="286" t="s">
        <v>596</v>
      </c>
      <c r="C58" s="308" t="s">
        <v>563</v>
      </c>
      <c r="D58" s="284">
        <v>159</v>
      </c>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159</v>
      </c>
      <c r="W58" s="284"/>
      <c r="X58" s="284" t="s">
        <v>563</v>
      </c>
      <c r="Y58" s="284"/>
      <c r="Z58" s="284">
        <v>0</v>
      </c>
      <c r="AA58" s="284"/>
      <c r="AB58" s="308">
        <v>0</v>
      </c>
      <c r="AC58" s="284">
        <v>159</v>
      </c>
    </row>
    <row r="59" spans="1:29" x14ac:dyDescent="0.25">
      <c r="A59" s="285" t="s">
        <v>575</v>
      </c>
      <c r="B59" s="286" t="s">
        <v>597</v>
      </c>
      <c r="C59" s="308" t="s">
        <v>563</v>
      </c>
      <c r="D59" s="284">
        <v>0</v>
      </c>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v>0</v>
      </c>
      <c r="AC59" s="284">
        <v>0</v>
      </c>
    </row>
    <row r="60" spans="1:29" x14ac:dyDescent="0.25">
      <c r="A60" s="285" t="s">
        <v>576</v>
      </c>
      <c r="B60" s="286" t="s">
        <v>598</v>
      </c>
      <c r="C60" s="308" t="s">
        <v>563</v>
      </c>
      <c r="D60" s="284">
        <v>0</v>
      </c>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v>17.62080539556591</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v>17.62080539556591</v>
      </c>
      <c r="W62" s="284"/>
      <c r="X62" s="284" t="s">
        <v>563</v>
      </c>
      <c r="Y62" s="284"/>
      <c r="Z62" s="284">
        <v>0</v>
      </c>
      <c r="AA62" s="284"/>
      <c r="AB62" s="308">
        <v>0</v>
      </c>
      <c r="AC62" s="284">
        <v>17.62080539556591</v>
      </c>
    </row>
    <row r="63" spans="1:29" x14ac:dyDescent="0.25">
      <c r="A63" s="285" t="s">
        <v>146</v>
      </c>
      <c r="B63" s="289" t="s">
        <v>140</v>
      </c>
      <c r="C63" s="308"/>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v>0</v>
      </c>
      <c r="AC63" s="284">
        <v>0</v>
      </c>
    </row>
    <row r="64" spans="1:29" x14ac:dyDescent="0.25">
      <c r="A64" s="285" t="s">
        <v>145</v>
      </c>
      <c r="B64" s="286" t="s">
        <v>139</v>
      </c>
      <c r="C64" s="308"/>
      <c r="D64" s="284"/>
      <c r="E64" s="284"/>
      <c r="F64" s="284"/>
      <c r="G64" s="308">
        <v>0</v>
      </c>
      <c r="H64" s="284" t="s">
        <v>563</v>
      </c>
      <c r="I64" s="284"/>
      <c r="J64" s="284">
        <v>0</v>
      </c>
      <c r="K64" s="284"/>
      <c r="L64" s="284" t="s">
        <v>563</v>
      </c>
      <c r="M64" s="284"/>
      <c r="N64" s="284">
        <v>0</v>
      </c>
      <c r="O64" s="284"/>
      <c r="P64" s="284" t="s">
        <v>563</v>
      </c>
      <c r="Q64" s="284"/>
      <c r="R64" s="284">
        <v>0</v>
      </c>
      <c r="S64" s="284"/>
      <c r="T64" s="284" t="s">
        <v>563</v>
      </c>
      <c r="U64" s="284"/>
      <c r="V64" s="284">
        <v>0</v>
      </c>
      <c r="W64" s="284"/>
      <c r="X64" s="284" t="s">
        <v>563</v>
      </c>
      <c r="Y64" s="284"/>
      <c r="Z64" s="284">
        <v>0</v>
      </c>
      <c r="AA64" s="284"/>
      <c r="AB64" s="308">
        <v>0</v>
      </c>
      <c r="AC64" s="284">
        <v>0</v>
      </c>
    </row>
    <row r="65" spans="1:29" x14ac:dyDescent="0.25">
      <c r="A65" s="285" t="s">
        <v>144</v>
      </c>
      <c r="B65" s="289" t="s">
        <v>138</v>
      </c>
      <c r="C65" s="308"/>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v>0</v>
      </c>
      <c r="AC65" s="284">
        <v>0</v>
      </c>
    </row>
    <row r="66" spans="1:29" ht="25.5" customHeight="1" x14ac:dyDescent="0.25">
      <c r="A66" s="285" t="s">
        <v>143</v>
      </c>
      <c r="B66" s="289" t="s">
        <v>137</v>
      </c>
      <c r="C66" s="308"/>
      <c r="D66" s="284"/>
      <c r="E66" s="284"/>
      <c r="F66" s="284"/>
      <c r="G66" s="308">
        <v>0</v>
      </c>
      <c r="H66" s="284" t="s">
        <v>563</v>
      </c>
      <c r="I66" s="284"/>
      <c r="J66" s="284">
        <v>0</v>
      </c>
      <c r="K66" s="284"/>
      <c r="L66" s="284" t="s">
        <v>563</v>
      </c>
      <c r="M66" s="284"/>
      <c r="N66" s="284">
        <v>0</v>
      </c>
      <c r="O66" s="284"/>
      <c r="P66" s="284" t="s">
        <v>563</v>
      </c>
      <c r="Q66" s="284"/>
      <c r="R66" s="284">
        <v>0</v>
      </c>
      <c r="S66" s="284"/>
      <c r="T66" s="284" t="s">
        <v>563</v>
      </c>
      <c r="U66" s="284"/>
      <c r="V66" s="284">
        <v>0</v>
      </c>
      <c r="W66" s="284"/>
      <c r="X66" s="284" t="s">
        <v>563</v>
      </c>
      <c r="Y66" s="284"/>
      <c r="Z66" s="284">
        <v>0</v>
      </c>
      <c r="AA66" s="284"/>
      <c r="AB66" s="308">
        <v>0</v>
      </c>
      <c r="AC66" s="284">
        <v>0</v>
      </c>
    </row>
    <row r="67" spans="1:29" x14ac:dyDescent="0.25">
      <c r="A67" s="285" t="s">
        <v>142</v>
      </c>
      <c r="B67" s="289" t="s">
        <v>599</v>
      </c>
      <c r="C67" s="308"/>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v>0</v>
      </c>
      <c r="AC67" s="284">
        <v>0</v>
      </c>
    </row>
    <row r="68" spans="1:29" ht="22.5" customHeight="1" x14ac:dyDescent="0.25">
      <c r="A68" s="285" t="s">
        <v>577</v>
      </c>
      <c r="B68" s="289" t="s">
        <v>600</v>
      </c>
      <c r="C68" s="308"/>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v>0</v>
      </c>
      <c r="AC68" s="284">
        <v>0</v>
      </c>
    </row>
    <row r="69" spans="1:29" x14ac:dyDescent="0.25">
      <c r="A69" s="285" t="s">
        <v>578</v>
      </c>
      <c r="B69" s="289" t="s">
        <v>601</v>
      </c>
      <c r="C69" s="308"/>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v>0</v>
      </c>
      <c r="AC69" s="284">
        <v>0</v>
      </c>
    </row>
    <row r="70" spans="1:29" ht="19.5" customHeight="1" x14ac:dyDescent="0.25">
      <c r="A70" s="285" t="s">
        <v>579</v>
      </c>
      <c r="B70" s="289" t="s">
        <v>602</v>
      </c>
      <c r="C70" s="308"/>
      <c r="D70" s="284"/>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8">
        <v>0</v>
      </c>
      <c r="AC70" s="284">
        <v>0</v>
      </c>
    </row>
    <row r="71" spans="1:29" x14ac:dyDescent="0.25">
      <c r="A71" s="285" t="s">
        <v>580</v>
      </c>
      <c r="B71" s="289" t="s">
        <v>603</v>
      </c>
      <c r="C71" s="308"/>
      <c r="D71" s="284"/>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v>159</v>
      </c>
      <c r="W71" s="284"/>
      <c r="X71" s="284" t="s">
        <v>563</v>
      </c>
      <c r="Y71" s="284"/>
      <c r="Z71" s="284">
        <v>0</v>
      </c>
      <c r="AA71" s="284"/>
      <c r="AB71" s="308">
        <v>0</v>
      </c>
      <c r="AC71" s="284">
        <v>159</v>
      </c>
    </row>
    <row r="72" spans="1:29" ht="15.75" customHeight="1" x14ac:dyDescent="0.25">
      <c r="A72" s="285" t="s">
        <v>581</v>
      </c>
      <c r="B72" s="289" t="s">
        <v>604</v>
      </c>
      <c r="C72" s="308"/>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v>0</v>
      </c>
      <c r="AC72" s="284">
        <v>0</v>
      </c>
    </row>
    <row r="73" spans="1:29" ht="26.25" customHeight="1" x14ac:dyDescent="0.25">
      <c r="A73" s="285" t="s">
        <v>582</v>
      </c>
      <c r="B73" s="289" t="s">
        <v>605</v>
      </c>
      <c r="C73" s="308"/>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v>0</v>
      </c>
      <c r="AC76" s="284">
        <v>0</v>
      </c>
    </row>
    <row r="77" spans="1:29" ht="18.75" customHeight="1" x14ac:dyDescent="0.25">
      <c r="A77" s="285" t="s">
        <v>232</v>
      </c>
      <c r="B77" s="289" t="s">
        <v>589</v>
      </c>
      <c r="C77" s="308"/>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v>0</v>
      </c>
      <c r="AC77" s="284">
        <v>0</v>
      </c>
    </row>
    <row r="78" spans="1:29" x14ac:dyDescent="0.25">
      <c r="A78" s="285" t="s">
        <v>233</v>
      </c>
      <c r="B78" s="289" t="s">
        <v>157</v>
      </c>
      <c r="C78" s="308"/>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v>0</v>
      </c>
      <c r="AC78" s="284">
        <v>0</v>
      </c>
    </row>
    <row r="79" spans="1:29" x14ac:dyDescent="0.25">
      <c r="A79" s="285" t="s">
        <v>234</v>
      </c>
      <c r="B79" s="286" t="s">
        <v>606</v>
      </c>
      <c r="C79" s="308"/>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v>0</v>
      </c>
      <c r="AC79" s="284">
        <v>0</v>
      </c>
    </row>
    <row r="80" spans="1:29" x14ac:dyDescent="0.25">
      <c r="A80" s="285" t="s">
        <v>235</v>
      </c>
      <c r="B80" s="286" t="s">
        <v>592</v>
      </c>
      <c r="C80" s="308"/>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v>0</v>
      </c>
      <c r="AC80" s="284">
        <v>0</v>
      </c>
    </row>
    <row r="81" spans="1:29" x14ac:dyDescent="0.25">
      <c r="A81" s="285" t="s">
        <v>583</v>
      </c>
      <c r="B81" s="286" t="s">
        <v>593</v>
      </c>
      <c r="C81" s="308"/>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v>0</v>
      </c>
      <c r="AC81" s="284">
        <v>0</v>
      </c>
    </row>
    <row r="82" spans="1:29" x14ac:dyDescent="0.25">
      <c r="A82" s="285" t="s">
        <v>584</v>
      </c>
      <c r="B82" s="286" t="s">
        <v>594</v>
      </c>
      <c r="C82" s="308"/>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v>0</v>
      </c>
      <c r="AC82" s="284">
        <v>0</v>
      </c>
    </row>
    <row r="83" spans="1:29" x14ac:dyDescent="0.25">
      <c r="A83" s="285" t="s">
        <v>585</v>
      </c>
      <c r="B83" s="286" t="s">
        <v>595</v>
      </c>
      <c r="C83" s="308"/>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v>0</v>
      </c>
      <c r="AC83" s="284">
        <v>0</v>
      </c>
    </row>
    <row r="84" spans="1:29" x14ac:dyDescent="0.25">
      <c r="A84" s="285" t="s">
        <v>586</v>
      </c>
      <c r="B84" s="286" t="s">
        <v>596</v>
      </c>
      <c r="C84" s="308"/>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v>0</v>
      </c>
      <c r="AC84" s="284">
        <v>0</v>
      </c>
    </row>
    <row r="85" spans="1:29" x14ac:dyDescent="0.25">
      <c r="A85" s="285" t="s">
        <v>587</v>
      </c>
      <c r="B85" s="286" t="s">
        <v>597</v>
      </c>
      <c r="C85" s="308"/>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v>0</v>
      </c>
      <c r="AC85" s="284">
        <v>0</v>
      </c>
    </row>
    <row r="86" spans="1:29" x14ac:dyDescent="0.25">
      <c r="A86" s="285" t="s">
        <v>588</v>
      </c>
      <c r="B86" s="286" t="s">
        <v>598</v>
      </c>
      <c r="C86" s="308"/>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tr">
        <f>'6.2. Паспорт фин осв ввод'!A11:AA11</f>
        <v>N_TP2000.VL.0050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36"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3" t="s">
        <v>14</v>
      </c>
      <c r="AG24" s="143" t="s">
        <v>13</v>
      </c>
      <c r="AH24" s="144" t="s">
        <v>3</v>
      </c>
      <c r="AI24" s="144"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22" t="str">
        <f>'1. паспорт местоположение'!A5:C5</f>
        <v>Год раскрытия информации: 2023 год</v>
      </c>
      <c r="B5" s="422"/>
      <c r="C5" s="75"/>
      <c r="D5" s="75"/>
      <c r="E5" s="75"/>
      <c r="F5" s="75"/>
      <c r="G5" s="75"/>
      <c r="H5" s="75"/>
    </row>
    <row r="6" spans="1:8" ht="18.75" x14ac:dyDescent="0.3">
      <c r="A6" s="298"/>
      <c r="B6" s="298"/>
      <c r="C6" s="298"/>
      <c r="D6" s="298"/>
      <c r="E6" s="298"/>
      <c r="F6" s="298"/>
      <c r="G6" s="298"/>
      <c r="H6" s="298"/>
    </row>
    <row r="7" spans="1:8" ht="18.75" x14ac:dyDescent="0.25">
      <c r="A7" s="423" t="s">
        <v>10</v>
      </c>
      <c r="B7" s="423"/>
      <c r="C7" s="301"/>
      <c r="D7" s="301"/>
      <c r="E7" s="301"/>
      <c r="F7" s="301"/>
      <c r="G7" s="301"/>
      <c r="H7" s="301"/>
    </row>
    <row r="8" spans="1:8" ht="18.75" x14ac:dyDescent="0.25">
      <c r="A8" s="301"/>
      <c r="B8" s="301"/>
      <c r="C8" s="301"/>
      <c r="D8" s="301"/>
      <c r="E8" s="301"/>
      <c r="F8" s="301"/>
      <c r="G8" s="301"/>
      <c r="H8" s="301"/>
    </row>
    <row r="9" spans="1:8" x14ac:dyDescent="0.25">
      <c r="A9" s="424" t="str">
        <f>'1. паспорт местоположение'!A9:C9</f>
        <v>АО "Россети Тюмень"</v>
      </c>
      <c r="B9" s="424"/>
      <c r="C9" s="302"/>
      <c r="D9" s="302"/>
      <c r="E9" s="302"/>
      <c r="F9" s="302"/>
      <c r="G9" s="302"/>
      <c r="H9" s="302"/>
    </row>
    <row r="10" spans="1:8" x14ac:dyDescent="0.25">
      <c r="A10" s="425" t="s">
        <v>9</v>
      </c>
      <c r="B10" s="425"/>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6" t="str">
        <f>'7. Паспорт отчет о закупке'!A12:AV12</f>
        <v>N_TP2000.VL.0050</v>
      </c>
      <c r="B12" s="426"/>
      <c r="C12" s="302"/>
      <c r="D12" s="302"/>
      <c r="E12" s="302"/>
      <c r="F12" s="302"/>
      <c r="G12" s="302"/>
      <c r="H12" s="302"/>
    </row>
    <row r="13" spans="1:8" x14ac:dyDescent="0.25">
      <c r="A13" s="425" t="s">
        <v>8</v>
      </c>
      <c r="B13" s="425"/>
      <c r="C13" s="303"/>
      <c r="D13" s="303"/>
      <c r="E13" s="303"/>
      <c r="F13" s="303"/>
      <c r="G13" s="303"/>
      <c r="H13" s="303"/>
    </row>
    <row r="14" spans="1:8" ht="18.75" x14ac:dyDescent="0.25">
      <c r="A14" s="11"/>
      <c r="B14" s="11"/>
      <c r="C14" s="11"/>
      <c r="D14" s="11"/>
      <c r="E14" s="11"/>
      <c r="F14" s="11"/>
      <c r="G14" s="11"/>
      <c r="H14" s="11"/>
    </row>
    <row r="15" spans="1:8" ht="42" customHeight="1" x14ac:dyDescent="0.25">
      <c r="A15" s="430"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30"/>
      <c r="C15" s="302"/>
      <c r="D15" s="302"/>
      <c r="E15" s="302"/>
      <c r="F15" s="302"/>
      <c r="G15" s="302"/>
      <c r="H15" s="302"/>
    </row>
    <row r="16" spans="1:8" x14ac:dyDescent="0.25">
      <c r="A16" s="425" t="s">
        <v>7</v>
      </c>
      <c r="B16" s="425"/>
      <c r="C16" s="303"/>
      <c r="D16" s="303"/>
      <c r="E16" s="303"/>
      <c r="F16" s="303"/>
      <c r="G16" s="303"/>
      <c r="H16" s="303"/>
    </row>
    <row r="17" spans="1:2" x14ac:dyDescent="0.25">
      <c r="B17" s="119"/>
    </row>
    <row r="18" spans="1:2" ht="33.75" customHeight="1" x14ac:dyDescent="0.25">
      <c r="A18" s="431" t="s">
        <v>507</v>
      </c>
      <c r="B18" s="432"/>
    </row>
    <row r="19" spans="1:2" x14ac:dyDescent="0.25">
      <c r="B19" s="47"/>
    </row>
    <row r="20" spans="1:2" ht="16.5" thickBot="1" x14ac:dyDescent="0.3">
      <c r="B20" s="120"/>
    </row>
    <row r="21" spans="1:2" ht="45.75" thickBot="1" x14ac:dyDescent="0.3">
      <c r="A21" s="121" t="s">
        <v>378</v>
      </c>
      <c r="B21" s="304"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21" t="s">
        <v>379</v>
      </c>
      <c r="B22" s="304" t="s">
        <v>528</v>
      </c>
    </row>
    <row r="23" spans="1:2" ht="16.5" thickBot="1" x14ac:dyDescent="0.3">
      <c r="A23" s="121" t="s">
        <v>344</v>
      </c>
      <c r="B23" s="305" t="s">
        <v>624</v>
      </c>
    </row>
    <row r="24" spans="1:2" ht="16.5" thickBot="1" x14ac:dyDescent="0.3">
      <c r="A24" s="121" t="s">
        <v>380</v>
      </c>
      <c r="B24" s="305" t="s">
        <v>623</v>
      </c>
    </row>
    <row r="25" spans="1:2" ht="16.5" thickBot="1" x14ac:dyDescent="0.3">
      <c r="A25" s="122" t="s">
        <v>381</v>
      </c>
      <c r="B25" s="306">
        <v>2026</v>
      </c>
    </row>
    <row r="26" spans="1:2" ht="16.5" thickBot="1" x14ac:dyDescent="0.3">
      <c r="A26" s="123" t="s">
        <v>382</v>
      </c>
      <c r="B26" s="304" t="s">
        <v>537</v>
      </c>
    </row>
    <row r="27" spans="1:2" ht="29.25" thickBot="1" x14ac:dyDescent="0.3">
      <c r="A27" s="130" t="s">
        <v>612</v>
      </c>
      <c r="B27" s="261">
        <f>'1. паспорт местоположение'!C48</f>
        <v>21.009009548395287</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7" t="s">
        <v>538</v>
      </c>
    </row>
    <row r="57" spans="1:2" x14ac:dyDescent="0.25">
      <c r="A57" s="128" t="s">
        <v>403</v>
      </c>
      <c r="B57" s="428"/>
    </row>
    <row r="58" spans="1:2" x14ac:dyDescent="0.25">
      <c r="A58" s="128" t="s">
        <v>404</v>
      </c>
      <c r="B58" s="428"/>
    </row>
    <row r="59" spans="1:2" x14ac:dyDescent="0.25">
      <c r="A59" s="128" t="s">
        <v>405</v>
      </c>
      <c r="B59" s="428"/>
    </row>
    <row r="60" spans="1:2" x14ac:dyDescent="0.25">
      <c r="A60" s="128" t="s">
        <v>406</v>
      </c>
      <c r="B60" s="428"/>
    </row>
    <row r="61" spans="1:2" ht="16.5" thickBot="1" x14ac:dyDescent="0.3">
      <c r="A61" s="129" t="s">
        <v>407</v>
      </c>
      <c r="B61" s="429"/>
    </row>
    <row r="62" spans="1:2" ht="30.75" thickBot="1" x14ac:dyDescent="0.3">
      <c r="A62" s="126" t="s">
        <v>408</v>
      </c>
      <c r="B62" s="127" t="s">
        <v>625</v>
      </c>
    </row>
    <row r="63" spans="1:2" ht="29.25" thickBot="1" x14ac:dyDescent="0.3">
      <c r="A63" s="122" t="s">
        <v>409</v>
      </c>
      <c r="B63" s="127" t="s">
        <v>625</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626</v>
      </c>
    </row>
    <row r="68" spans="1:2" ht="16.5" thickBot="1" x14ac:dyDescent="0.3">
      <c r="A68" s="122" t="s">
        <v>413</v>
      </c>
      <c r="B68" s="307" t="s">
        <v>627</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564</v>
      </c>
    </row>
    <row r="73" spans="1:2" ht="28.5" x14ac:dyDescent="0.25">
      <c r="A73" s="124" t="s">
        <v>418</v>
      </c>
      <c r="B73" s="427"/>
    </row>
    <row r="74" spans="1:2" x14ac:dyDescent="0.25">
      <c r="A74" s="128" t="s">
        <v>419</v>
      </c>
      <c r="B74" s="428"/>
    </row>
    <row r="75" spans="1:2" x14ac:dyDescent="0.25">
      <c r="A75" s="128" t="s">
        <v>420</v>
      </c>
      <c r="B75" s="428"/>
    </row>
    <row r="76" spans="1:2" x14ac:dyDescent="0.25">
      <c r="A76" s="128" t="s">
        <v>421</v>
      </c>
      <c r="B76" s="428"/>
    </row>
    <row r="77" spans="1:2" x14ac:dyDescent="0.25">
      <c r="A77" s="128" t="s">
        <v>422</v>
      </c>
      <c r="B77" s="428"/>
    </row>
    <row r="78" spans="1:2" ht="16.5" thickBot="1" x14ac:dyDescent="0.3">
      <c r="A78" s="136" t="s">
        <v>423</v>
      </c>
      <c r="B78" s="429"/>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2023-04-20T12:51:52Z</dcterms:modified>
</cp:coreProperties>
</file>